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showInkAnnotation="0" defaultThemeVersion="124226"/>
  <mc:AlternateContent xmlns:mc="http://schemas.openxmlformats.org/markup-compatibility/2006">
    <mc:Choice Requires="x15">
      <x15ac:absPath xmlns:x15ac="http://schemas.microsoft.com/office/spreadsheetml/2010/11/ac" url="D:\Windows\ServiceProfiles\NetworkService\AppData\Local\Packages\oice_16_974fa576_32c1d314_142\AC\Temp\"/>
    </mc:Choice>
  </mc:AlternateContent>
  <xr:revisionPtr revIDLastSave="0" documentId="8_{80B0C4BA-A317-EB4A-BD7A-99E844968C98}" xr6:coauthVersionLast="47" xr6:coauthVersionMax="47" xr10:uidLastSave="{00000000-0000-0000-0000-000000000000}"/>
  <bookViews>
    <workbookView xWindow="-60" yWindow="-60" windowWidth="15480" windowHeight="11640" tabRatio="839" xr2:uid="{00000000-000D-0000-FFFF-FFFF00000000}"/>
  </bookViews>
  <sheets>
    <sheet name="GENEL" sheetId="45" r:id="rId1"/>
    <sheet name="ÜRETİM" sheetId="44" r:id="rId2"/>
    <sheet name="YEMEK VE DİNLENME ALANI" sheetId="47" r:id="rId3"/>
    <sheet name="KİMYSAL DEPO" sheetId="49" r:id="rId4"/>
    <sheet name="LABORATUVAR" sheetId="53" r:id="rId5"/>
  </sheets>
  <definedNames>
    <definedName name="_xlnm._FilterDatabase" localSheetId="0" hidden="1">GENEL!$A$3:$V$162</definedName>
    <definedName name="_xlnm._FilterDatabase" localSheetId="3" hidden="1">'KİMYSAL DEPO'!$A$3:$V$211</definedName>
    <definedName name="_xlnm._FilterDatabase" localSheetId="4" hidden="1">LABORATUVAR!$A$3:$V$183</definedName>
    <definedName name="_xlnm._FilterDatabase" localSheetId="1" hidden="1">ÜRETİM!$A$3:$V$152</definedName>
    <definedName name="_xlnm._FilterDatabase" localSheetId="2" hidden="1">'YEMEK VE DİNLENME ALANI'!$A$3:$V$128</definedName>
    <definedName name="_xlnm.Print_Area" localSheetId="0">GENEL!$A$1:$V$76</definedName>
    <definedName name="_xlnm.Print_Area" localSheetId="3">'KİMYSAL DEPO'!$A$1:$V$31</definedName>
    <definedName name="_xlnm.Print_Area" localSheetId="4">LABORATUVAR!$A$1:$V$25</definedName>
    <definedName name="_xlnm.Print_Area" localSheetId="1">ÜRETİM!$A$1:$V$34</definedName>
    <definedName name="_xlnm.Print_Area" localSheetId="2">'YEMEK VE DİNLENME ALANI'!$A$1:$V$14</definedName>
    <definedName name="_xlnm.Print_Titles" localSheetId="0">GENEL!$1:$3</definedName>
    <definedName name="_xlnm.Print_Titles" localSheetId="3">'KİMYSAL DEPO'!$1:$3</definedName>
    <definedName name="_xlnm.Print_Titles" localSheetId="4">LABORATUVAR!$1:$3</definedName>
    <definedName name="_xlnm.Print_Titles" localSheetId="1">ÜRETİM!$1:$3</definedName>
    <definedName name="_xlnm.Print_Titles" localSheetId="2">'YEMEK VE DİNLENME ALANI'!$1:$3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4" i="53" l="1"/>
  <c r="K24" i="53"/>
  <c r="A89" i="53"/>
  <c r="A90" i="53"/>
  <c r="A91" i="53"/>
  <c r="A92" i="53"/>
  <c r="A93" i="53"/>
  <c r="A94" i="53"/>
  <c r="A95" i="53"/>
  <c r="A96" i="53"/>
  <c r="A97" i="53"/>
  <c r="A98" i="53"/>
  <c r="A99" i="53"/>
  <c r="A100" i="53"/>
  <c r="A101" i="53"/>
  <c r="A102" i="53"/>
  <c r="A103" i="53"/>
  <c r="A104" i="53"/>
  <c r="A105" i="53"/>
  <c r="A106" i="53"/>
  <c r="A107" i="53"/>
  <c r="A108" i="53"/>
  <c r="A109" i="53"/>
  <c r="A110" i="53"/>
  <c r="A111" i="53"/>
  <c r="A112" i="53"/>
  <c r="A113" i="53"/>
  <c r="A114" i="53"/>
  <c r="A115" i="53"/>
  <c r="A116" i="53"/>
  <c r="A117" i="53"/>
  <c r="A118" i="53"/>
  <c r="A119" i="53"/>
  <c r="A120" i="53"/>
  <c r="A121" i="53"/>
  <c r="A122" i="53"/>
  <c r="A123" i="53"/>
  <c r="A124" i="53"/>
  <c r="A125" i="53"/>
  <c r="A126" i="53"/>
  <c r="A127" i="53"/>
  <c r="A128" i="53"/>
  <c r="A129" i="53"/>
  <c r="A130" i="53"/>
  <c r="A131" i="53"/>
  <c r="A132" i="53"/>
  <c r="A133" i="53"/>
  <c r="A134" i="53"/>
  <c r="A135" i="53"/>
  <c r="A136" i="53"/>
  <c r="A137" i="53"/>
  <c r="A138" i="53"/>
  <c r="A139" i="53"/>
  <c r="A140" i="53"/>
  <c r="A141" i="53"/>
  <c r="A142" i="53"/>
  <c r="A143" i="53"/>
  <c r="A144" i="53"/>
  <c r="A145" i="53"/>
  <c r="A146" i="53"/>
  <c r="A147" i="53"/>
  <c r="A148" i="53"/>
  <c r="A149" i="53"/>
  <c r="A150" i="53"/>
  <c r="A151" i="53"/>
  <c r="A152" i="53"/>
  <c r="A153" i="53"/>
  <c r="A154" i="53"/>
  <c r="A155" i="53"/>
  <c r="A156" i="53"/>
  <c r="A157" i="53"/>
  <c r="A158" i="53"/>
  <c r="A159" i="53"/>
  <c r="A160" i="53"/>
  <c r="A161" i="53"/>
  <c r="A162" i="53"/>
  <c r="A163" i="53"/>
  <c r="A164" i="53"/>
  <c r="A165" i="53"/>
  <c r="A166" i="53"/>
  <c r="A167" i="53"/>
  <c r="A168" i="53"/>
  <c r="A169" i="53"/>
  <c r="A170" i="53"/>
  <c r="A171" i="53"/>
  <c r="A172" i="53"/>
  <c r="A173" i="53"/>
  <c r="A174" i="53"/>
  <c r="A175" i="53"/>
  <c r="A176" i="53"/>
  <c r="A177" i="53"/>
  <c r="A178" i="53"/>
  <c r="A179" i="53"/>
  <c r="A180" i="53"/>
  <c r="A181" i="53"/>
  <c r="A182" i="53"/>
  <c r="A183" i="53"/>
  <c r="A184" i="53"/>
  <c r="A185" i="53"/>
  <c r="A186" i="53"/>
  <c r="A187" i="53"/>
  <c r="A188" i="53"/>
  <c r="A189" i="53"/>
  <c r="A190" i="53"/>
  <c r="A191" i="53"/>
  <c r="A192" i="53"/>
  <c r="A193" i="53"/>
  <c r="A194" i="53"/>
  <c r="A195" i="53"/>
  <c r="A196" i="53"/>
  <c r="A197" i="53"/>
  <c r="A198" i="53"/>
  <c r="A199" i="53"/>
  <c r="A200" i="53"/>
  <c r="A201" i="53"/>
  <c r="A202" i="53"/>
  <c r="A203" i="53"/>
  <c r="A204" i="53"/>
  <c r="A205" i="53"/>
  <c r="A206" i="53"/>
  <c r="A207" i="53"/>
  <c r="A208" i="53"/>
  <c r="A209" i="53"/>
  <c r="A210" i="53"/>
  <c r="A211" i="53"/>
  <c r="A212" i="53"/>
  <c r="A213" i="53"/>
  <c r="A214" i="53"/>
  <c r="A215" i="53"/>
  <c r="A216" i="53"/>
  <c r="A217" i="53"/>
  <c r="A218" i="53"/>
  <c r="A219" i="53"/>
  <c r="A220" i="53"/>
  <c r="A221" i="53"/>
  <c r="A222" i="53"/>
  <c r="A223" i="53"/>
  <c r="A224" i="53"/>
  <c r="A225" i="53"/>
  <c r="A226" i="53"/>
  <c r="A227" i="53"/>
  <c r="A228" i="53"/>
  <c r="A229" i="53"/>
  <c r="A230" i="53"/>
  <c r="A231" i="53"/>
  <c r="A232" i="53"/>
  <c r="A233" i="53"/>
  <c r="A234" i="53"/>
  <c r="A235" i="53"/>
  <c r="A236" i="53"/>
  <c r="A237" i="53"/>
  <c r="A238" i="53"/>
  <c r="A239" i="53"/>
  <c r="A240" i="53"/>
  <c r="A241" i="53"/>
  <c r="A242" i="53"/>
  <c r="A243" i="53"/>
  <c r="A244" i="53"/>
  <c r="A245" i="53"/>
  <c r="A246" i="53"/>
  <c r="A247" i="53"/>
  <c r="A248" i="53"/>
  <c r="A249" i="53"/>
  <c r="A250" i="53"/>
  <c r="A251" i="53"/>
  <c r="A252" i="53"/>
  <c r="A253" i="53"/>
  <c r="A254" i="53"/>
  <c r="A255" i="53"/>
  <c r="A256" i="53"/>
  <c r="A257" i="53"/>
  <c r="A258" i="53"/>
  <c r="A259" i="53"/>
  <c r="A260" i="53"/>
  <c r="A261" i="53"/>
  <c r="A262" i="53"/>
  <c r="A263" i="53"/>
  <c r="A264" i="53"/>
  <c r="A265" i="53"/>
  <c r="A266" i="53"/>
  <c r="A267" i="53"/>
  <c r="A268" i="53"/>
  <c r="A269" i="53"/>
  <c r="A270" i="53"/>
  <c r="A271" i="53"/>
  <c r="A272" i="53"/>
  <c r="A273" i="53"/>
  <c r="A274" i="53"/>
  <c r="A275" i="53"/>
  <c r="A276" i="53"/>
  <c r="A277" i="53"/>
  <c r="A278" i="53"/>
  <c r="A279" i="53"/>
  <c r="A280" i="53"/>
  <c r="A281" i="53"/>
  <c r="A282" i="53"/>
  <c r="A283" i="53"/>
  <c r="A284" i="53"/>
  <c r="A285" i="53"/>
  <c r="A286" i="53"/>
  <c r="A287" i="53"/>
  <c r="A288" i="53"/>
  <c r="A289" i="53"/>
  <c r="A290" i="53"/>
  <c r="A291" i="53"/>
  <c r="A292" i="53"/>
  <c r="A293" i="53"/>
  <c r="A294" i="53"/>
  <c r="A295" i="53"/>
  <c r="A296" i="53"/>
  <c r="A297" i="53"/>
  <c r="A298" i="53"/>
  <c r="A299" i="53"/>
  <c r="A300" i="53"/>
  <c r="A301" i="53"/>
  <c r="A302" i="53"/>
  <c r="A303" i="53"/>
  <c r="A304" i="53"/>
  <c r="A305" i="53"/>
  <c r="A306" i="53"/>
  <c r="A307" i="53"/>
  <c r="A308" i="53"/>
  <c r="A309" i="53"/>
  <c r="A310" i="53"/>
  <c r="A311" i="53"/>
  <c r="A312" i="53"/>
  <c r="A313" i="53"/>
  <c r="A314" i="53"/>
  <c r="A315" i="53"/>
  <c r="A316" i="53"/>
  <c r="A317" i="53"/>
  <c r="A318" i="53"/>
  <c r="A319" i="53"/>
  <c r="A320" i="53"/>
  <c r="A321" i="53"/>
  <c r="A322" i="53"/>
  <c r="A323" i="53"/>
  <c r="A324" i="53"/>
  <c r="A325" i="53"/>
  <c r="A326" i="53"/>
  <c r="A327" i="53"/>
  <c r="A328" i="53"/>
  <c r="A329" i="53"/>
  <c r="A330" i="53"/>
  <c r="A331" i="53"/>
  <c r="A332" i="53"/>
  <c r="A333" i="53"/>
  <c r="A334" i="53"/>
  <c r="A335" i="53"/>
  <c r="A336" i="53"/>
  <c r="A337" i="53"/>
  <c r="A338" i="53"/>
  <c r="A339" i="53"/>
  <c r="A340" i="53"/>
  <c r="A341" i="53"/>
  <c r="A342" i="53"/>
  <c r="A343" i="53"/>
  <c r="A344" i="53"/>
  <c r="A345" i="53"/>
  <c r="A346" i="53"/>
  <c r="A347" i="53"/>
  <c r="A348" i="53"/>
  <c r="A349" i="53"/>
  <c r="A350" i="53"/>
  <c r="A351" i="53"/>
  <c r="A352" i="53"/>
  <c r="A353" i="53"/>
  <c r="A354" i="53"/>
  <c r="A117" i="49"/>
  <c r="A118" i="49"/>
  <c r="A119" i="49"/>
  <c r="A120" i="49"/>
  <c r="A121" i="49"/>
  <c r="A122" i="49"/>
  <c r="A123" i="49"/>
  <c r="A124" i="49"/>
  <c r="A125" i="49"/>
  <c r="A126" i="49"/>
  <c r="A127" i="49"/>
  <c r="A128" i="49"/>
  <c r="A129" i="49"/>
  <c r="A130" i="49"/>
  <c r="A131" i="49"/>
  <c r="A132" i="49"/>
  <c r="A133" i="49"/>
  <c r="A134" i="49"/>
  <c r="A135" i="49"/>
  <c r="A136" i="49"/>
  <c r="A137" i="49"/>
  <c r="A138" i="49"/>
  <c r="A139" i="49"/>
  <c r="A140" i="49"/>
  <c r="A141" i="49"/>
  <c r="A142" i="49"/>
  <c r="A143" i="49"/>
  <c r="A144" i="49"/>
  <c r="A145" i="49"/>
  <c r="A146" i="49"/>
  <c r="A147" i="49"/>
  <c r="A148" i="49"/>
  <c r="A149" i="49"/>
  <c r="A150" i="49"/>
  <c r="A151" i="49"/>
  <c r="A152" i="49"/>
  <c r="A153" i="49"/>
  <c r="A154" i="49"/>
  <c r="A155" i="49"/>
  <c r="A156" i="49"/>
  <c r="A157" i="49"/>
  <c r="A158" i="49"/>
  <c r="A159" i="49"/>
  <c r="A160" i="49"/>
  <c r="A161" i="49"/>
  <c r="A162" i="49"/>
  <c r="A163" i="49"/>
  <c r="A164" i="49"/>
  <c r="A165" i="49"/>
  <c r="A166" i="49"/>
  <c r="A167" i="49"/>
  <c r="A168" i="49"/>
  <c r="A169" i="49"/>
  <c r="A170" i="49"/>
  <c r="A171" i="49"/>
  <c r="A172" i="49"/>
  <c r="A173" i="49"/>
  <c r="A174" i="49"/>
  <c r="A175" i="49"/>
  <c r="A176" i="49"/>
  <c r="A177" i="49"/>
  <c r="A178" i="49"/>
  <c r="A179" i="49"/>
  <c r="A180" i="49"/>
  <c r="A181" i="49"/>
  <c r="A182" i="49"/>
  <c r="A183" i="49"/>
  <c r="A184" i="49"/>
  <c r="A185" i="49"/>
  <c r="A186" i="49"/>
  <c r="A187" i="49"/>
  <c r="A188" i="49"/>
  <c r="A189" i="49"/>
  <c r="A190" i="49"/>
  <c r="A191" i="49"/>
  <c r="A192" i="49"/>
  <c r="A193" i="49"/>
  <c r="A194" i="49"/>
  <c r="A195" i="49"/>
  <c r="A196" i="49"/>
  <c r="A197" i="49"/>
  <c r="A198" i="49"/>
  <c r="A199" i="49"/>
  <c r="A200" i="49"/>
  <c r="A201" i="49"/>
  <c r="A202" i="49"/>
  <c r="A203" i="49"/>
  <c r="A204" i="49"/>
  <c r="A205" i="49"/>
  <c r="A206" i="49"/>
  <c r="A207" i="49"/>
  <c r="A208" i="49"/>
  <c r="A209" i="49"/>
  <c r="A210" i="49"/>
  <c r="A211" i="49"/>
  <c r="A212" i="49"/>
  <c r="A213" i="49"/>
  <c r="A214" i="49"/>
  <c r="A215" i="49"/>
  <c r="A216" i="49"/>
  <c r="A217" i="49"/>
  <c r="A218" i="49"/>
  <c r="A219" i="49"/>
  <c r="A220" i="49"/>
  <c r="A221" i="49"/>
  <c r="A222" i="49"/>
  <c r="A223" i="49"/>
  <c r="A224" i="49"/>
  <c r="A225" i="49"/>
  <c r="A226" i="49"/>
  <c r="A227" i="49"/>
  <c r="A228" i="49"/>
  <c r="A229" i="49"/>
  <c r="A230" i="49"/>
  <c r="A231" i="49"/>
  <c r="A232" i="49"/>
  <c r="A233" i="49"/>
  <c r="A234" i="49"/>
  <c r="A235" i="49"/>
  <c r="A236" i="49"/>
  <c r="A237" i="49"/>
  <c r="A238" i="49"/>
  <c r="A239" i="49"/>
  <c r="A240" i="49"/>
  <c r="A241" i="49"/>
  <c r="A242" i="49"/>
  <c r="A243" i="49"/>
  <c r="A244" i="49"/>
  <c r="A245" i="49"/>
  <c r="A246" i="49"/>
  <c r="A247" i="49"/>
  <c r="A248" i="49"/>
  <c r="A249" i="49"/>
  <c r="A250" i="49"/>
  <c r="A251" i="49"/>
  <c r="A252" i="49"/>
  <c r="A253" i="49"/>
  <c r="A254" i="49"/>
  <c r="A255" i="49"/>
  <c r="A256" i="49"/>
  <c r="A257" i="49"/>
  <c r="A258" i="49"/>
  <c r="A259" i="49"/>
  <c r="A260" i="49"/>
  <c r="A261" i="49"/>
  <c r="A262" i="49"/>
  <c r="A263" i="49"/>
  <c r="A264" i="49"/>
  <c r="A265" i="49"/>
  <c r="A266" i="49"/>
  <c r="A267" i="49"/>
  <c r="A268" i="49"/>
  <c r="A269" i="49"/>
  <c r="A270" i="49"/>
  <c r="A271" i="49"/>
  <c r="A272" i="49"/>
  <c r="A273" i="49"/>
  <c r="A274" i="49"/>
  <c r="A275" i="49"/>
  <c r="A276" i="49"/>
  <c r="A277" i="49"/>
  <c r="A278" i="49"/>
  <c r="A279" i="49"/>
  <c r="A280" i="49"/>
  <c r="A281" i="49"/>
  <c r="A282" i="49"/>
  <c r="A283" i="49"/>
  <c r="A284" i="49"/>
  <c r="A285" i="49"/>
  <c r="A286" i="49"/>
  <c r="A287" i="49"/>
  <c r="A288" i="49"/>
  <c r="A289" i="49"/>
  <c r="A290" i="49"/>
  <c r="A291" i="49"/>
  <c r="A292" i="49"/>
  <c r="A293" i="49"/>
  <c r="A294" i="49"/>
  <c r="A295" i="49"/>
  <c r="A296" i="49"/>
  <c r="A297" i="49"/>
  <c r="A298" i="49"/>
  <c r="A299" i="49"/>
  <c r="A300" i="49"/>
  <c r="A301" i="49"/>
  <c r="A302" i="49"/>
  <c r="A303" i="49"/>
  <c r="A304" i="49"/>
  <c r="A305" i="49"/>
  <c r="A306" i="49"/>
  <c r="A307" i="49"/>
  <c r="A308" i="49"/>
  <c r="A309" i="49"/>
  <c r="A310" i="49"/>
  <c r="A311" i="49"/>
  <c r="A312" i="49"/>
  <c r="A313" i="49"/>
  <c r="A314" i="49"/>
  <c r="A315" i="49"/>
  <c r="A316" i="49"/>
  <c r="A317" i="49"/>
  <c r="A318" i="49"/>
  <c r="A319" i="49"/>
  <c r="A320" i="49"/>
  <c r="A321" i="49"/>
  <c r="A322" i="49"/>
  <c r="A323" i="49"/>
  <c r="A324" i="49"/>
  <c r="A325" i="49"/>
  <c r="A326" i="49"/>
  <c r="A327" i="49"/>
  <c r="A328" i="49"/>
  <c r="A329" i="49"/>
  <c r="A330" i="49"/>
  <c r="A331" i="49"/>
  <c r="A332" i="49"/>
  <c r="A333" i="49"/>
  <c r="A334" i="49"/>
  <c r="A335" i="49"/>
  <c r="A336" i="49"/>
  <c r="A337" i="49"/>
  <c r="A338" i="49"/>
  <c r="A339" i="49"/>
  <c r="A340" i="49"/>
  <c r="A341" i="49"/>
  <c r="A342" i="49"/>
  <c r="A343" i="49"/>
  <c r="A344" i="49"/>
  <c r="A345" i="49"/>
  <c r="A346" i="49"/>
  <c r="A347" i="49"/>
  <c r="A348" i="49"/>
  <c r="A349" i="49"/>
  <c r="A350" i="49"/>
  <c r="A351" i="49"/>
  <c r="A352" i="49"/>
  <c r="A353" i="49"/>
  <c r="A354" i="49"/>
  <c r="A355" i="49"/>
  <c r="A356" i="49"/>
  <c r="A357" i="49"/>
  <c r="A358" i="49"/>
  <c r="A359" i="49"/>
  <c r="A360" i="49"/>
  <c r="A361" i="49"/>
  <c r="A362" i="49"/>
  <c r="A363" i="49"/>
  <c r="A364" i="49"/>
  <c r="A365" i="49"/>
  <c r="A366" i="49"/>
  <c r="A367" i="49"/>
  <c r="A368" i="49"/>
  <c r="A369" i="49"/>
  <c r="A370" i="49"/>
  <c r="A371" i="49"/>
  <c r="A372" i="49"/>
  <c r="A373" i="49"/>
  <c r="A374" i="49"/>
  <c r="A375" i="49"/>
  <c r="A376" i="49"/>
  <c r="A377" i="49"/>
  <c r="A378" i="49"/>
  <c r="A379" i="49"/>
  <c r="A380" i="49"/>
  <c r="A381" i="49"/>
  <c r="A382" i="49"/>
  <c r="A64" i="44"/>
  <c r="A65" i="44"/>
  <c r="A66" i="44"/>
  <c r="A67" i="44"/>
  <c r="A68" i="44"/>
  <c r="A69" i="44"/>
  <c r="A70" i="44"/>
  <c r="A71" i="44"/>
  <c r="A72" i="44"/>
  <c r="A73" i="44"/>
  <c r="A74" i="44"/>
  <c r="A75" i="44"/>
  <c r="A76" i="44"/>
  <c r="A77" i="44"/>
  <c r="A78" i="44"/>
  <c r="A79" i="44"/>
  <c r="A80" i="44"/>
  <c r="A81" i="44"/>
  <c r="A82" i="44"/>
  <c r="A83" i="44"/>
  <c r="A84" i="44"/>
  <c r="A85" i="44"/>
  <c r="A86" i="44"/>
  <c r="A87" i="44"/>
  <c r="A88" i="44"/>
  <c r="A89" i="44"/>
  <c r="A90" i="44"/>
  <c r="A91" i="44"/>
  <c r="A92" i="44"/>
  <c r="A93" i="44"/>
  <c r="A94" i="44"/>
  <c r="A95" i="44"/>
  <c r="A96" i="44"/>
  <c r="A97" i="44"/>
  <c r="A98" i="44"/>
  <c r="A99" i="44"/>
  <c r="A100" i="44"/>
  <c r="A101" i="44"/>
  <c r="A102" i="44"/>
  <c r="A103" i="44"/>
  <c r="A104" i="44"/>
  <c r="A105" i="44"/>
  <c r="A106" i="44"/>
  <c r="A107" i="44"/>
  <c r="A108" i="44"/>
  <c r="A109" i="44"/>
  <c r="A110" i="44"/>
  <c r="A111" i="44"/>
  <c r="A112" i="44"/>
  <c r="A113" i="44"/>
  <c r="A114" i="44"/>
  <c r="A115" i="44"/>
  <c r="A116" i="44"/>
  <c r="A117" i="44"/>
  <c r="A118" i="44"/>
  <c r="A119" i="44"/>
  <c r="A120" i="44"/>
  <c r="A121" i="44"/>
  <c r="A122" i="44"/>
  <c r="A123" i="44"/>
  <c r="A124" i="44"/>
  <c r="A125" i="44"/>
  <c r="A126" i="44"/>
  <c r="A127" i="44"/>
  <c r="A128" i="44"/>
  <c r="A129" i="44"/>
  <c r="A130" i="44"/>
  <c r="A131" i="44"/>
  <c r="A132" i="44"/>
  <c r="A133" i="44"/>
  <c r="A134" i="44"/>
  <c r="A135" i="44"/>
  <c r="A136" i="44"/>
  <c r="A137" i="44"/>
  <c r="A138" i="44"/>
  <c r="A139" i="44"/>
  <c r="A140" i="44"/>
  <c r="A141" i="44"/>
  <c r="A142" i="44"/>
  <c r="A143" i="44"/>
  <c r="A144" i="44"/>
  <c r="A145" i="44"/>
  <c r="A146" i="44"/>
  <c r="A147" i="44"/>
  <c r="A148" i="44"/>
  <c r="A149" i="44"/>
  <c r="A150" i="44"/>
  <c r="A151" i="44"/>
  <c r="A152" i="44"/>
  <c r="A153" i="44"/>
  <c r="A154" i="44"/>
  <c r="A155" i="44"/>
  <c r="A156" i="44"/>
  <c r="A157" i="44"/>
  <c r="A158" i="44"/>
  <c r="A159" i="44"/>
  <c r="A160" i="44"/>
  <c r="A161" i="44"/>
  <c r="A162" i="44"/>
  <c r="A163" i="44"/>
  <c r="A164" i="44"/>
  <c r="A165" i="44"/>
  <c r="A166" i="44"/>
  <c r="A167" i="44"/>
  <c r="A168" i="44"/>
  <c r="A169" i="44"/>
  <c r="A170" i="44"/>
  <c r="A171" i="44"/>
  <c r="A172" i="44"/>
  <c r="A173" i="44"/>
  <c r="A174" i="44"/>
  <c r="A175" i="44"/>
  <c r="A176" i="44"/>
  <c r="A177" i="44"/>
  <c r="A178" i="44"/>
  <c r="A179" i="44"/>
  <c r="A180" i="44"/>
  <c r="A181" i="44"/>
  <c r="A182" i="44"/>
  <c r="A183" i="44"/>
  <c r="A184" i="44"/>
  <c r="A185" i="44"/>
  <c r="A186" i="44"/>
  <c r="A187" i="44"/>
  <c r="A188" i="44"/>
  <c r="A189" i="44"/>
  <c r="A190" i="44"/>
  <c r="A191" i="44"/>
  <c r="A192" i="44"/>
  <c r="A193" i="44"/>
  <c r="A194" i="44"/>
  <c r="A195" i="44"/>
  <c r="A196" i="44"/>
  <c r="A197" i="44"/>
  <c r="A198" i="44"/>
  <c r="A199" i="44"/>
  <c r="A200" i="44"/>
  <c r="A201" i="44"/>
  <c r="A202" i="44"/>
  <c r="A203" i="44"/>
  <c r="A204" i="44"/>
  <c r="A205" i="44"/>
  <c r="A206" i="44"/>
  <c r="A207" i="44"/>
  <c r="A208" i="44"/>
  <c r="A209" i="44"/>
  <c r="A210" i="44"/>
  <c r="A211" i="44"/>
  <c r="A212" i="44"/>
  <c r="A213" i="44"/>
  <c r="A214" i="44"/>
  <c r="A215" i="44"/>
  <c r="A216" i="44"/>
  <c r="A217" i="44"/>
  <c r="A218" i="44"/>
  <c r="A219" i="44"/>
  <c r="A220" i="44"/>
  <c r="A221" i="44"/>
  <c r="A222" i="44"/>
  <c r="A223" i="44"/>
  <c r="A224" i="44"/>
  <c r="A225" i="44"/>
  <c r="A226" i="44"/>
  <c r="A227" i="44"/>
  <c r="A228" i="44"/>
  <c r="A229" i="44"/>
  <c r="A230" i="44"/>
  <c r="A231" i="44"/>
  <c r="A232" i="44"/>
  <c r="A233" i="44"/>
  <c r="A234" i="44"/>
  <c r="A235" i="44"/>
  <c r="A236" i="44"/>
  <c r="A237" i="44"/>
  <c r="A238" i="44"/>
  <c r="A239" i="44"/>
  <c r="A240" i="44"/>
  <c r="A241" i="44"/>
  <c r="A242" i="44"/>
  <c r="A243" i="44"/>
  <c r="A244" i="44"/>
  <c r="A245" i="44"/>
  <c r="A246" i="44"/>
  <c r="A247" i="44"/>
  <c r="A248" i="44"/>
  <c r="A249" i="44"/>
  <c r="A250" i="44"/>
  <c r="A251" i="44"/>
  <c r="A252" i="44"/>
  <c r="A253" i="44"/>
  <c r="A254" i="44"/>
  <c r="A255" i="44"/>
  <c r="A256" i="44"/>
  <c r="A257" i="44"/>
  <c r="A258" i="44"/>
  <c r="A259" i="44"/>
  <c r="A260" i="44"/>
  <c r="A261" i="44"/>
  <c r="A262" i="44"/>
  <c r="A263" i="44"/>
  <c r="A264" i="44"/>
  <c r="A265" i="44"/>
  <c r="A266" i="44"/>
  <c r="A267" i="44"/>
  <c r="A268" i="44"/>
  <c r="A269" i="44"/>
  <c r="A270" i="44"/>
  <c r="A271" i="44"/>
  <c r="A272" i="44"/>
  <c r="A273" i="44"/>
  <c r="A274" i="44"/>
  <c r="A275" i="44"/>
  <c r="A276" i="44"/>
  <c r="A277" i="44"/>
  <c r="A278" i="44"/>
  <c r="A279" i="44"/>
  <c r="A280" i="44"/>
  <c r="A281" i="44"/>
  <c r="A282" i="44"/>
  <c r="A283" i="44"/>
  <c r="A284" i="44"/>
  <c r="A285" i="44"/>
  <c r="A286" i="44"/>
  <c r="A287" i="44"/>
  <c r="A288" i="44"/>
  <c r="A289" i="44"/>
  <c r="A290" i="44"/>
  <c r="A291" i="44"/>
  <c r="A292" i="44"/>
  <c r="A293" i="44"/>
  <c r="A294" i="44"/>
  <c r="A295" i="44"/>
  <c r="A296" i="44"/>
  <c r="A297" i="44"/>
  <c r="A298" i="44"/>
  <c r="A299" i="44"/>
  <c r="A300" i="44"/>
  <c r="A301" i="44"/>
  <c r="A302" i="44"/>
  <c r="A303" i="44"/>
  <c r="A304" i="44"/>
  <c r="A305" i="44"/>
  <c r="A306" i="44"/>
  <c r="A307" i="44"/>
  <c r="A308" i="44"/>
  <c r="A309" i="44"/>
  <c r="A310" i="44"/>
  <c r="A311" i="44"/>
  <c r="A312" i="44"/>
  <c r="A313" i="44"/>
  <c r="A314" i="44"/>
  <c r="A315" i="44"/>
  <c r="A316" i="44"/>
  <c r="A317" i="44"/>
  <c r="A318" i="44"/>
  <c r="A319" i="44"/>
  <c r="A320" i="44"/>
  <c r="A321" i="44"/>
  <c r="A322" i="44"/>
  <c r="A323" i="44"/>
  <c r="A34" i="47"/>
  <c r="A35" i="47"/>
  <c r="A36" i="47"/>
  <c r="A37" i="47"/>
  <c r="A38" i="47"/>
  <c r="A39" i="47"/>
  <c r="A40" i="47"/>
  <c r="A41" i="47"/>
  <c r="A42" i="47"/>
  <c r="A43" i="47"/>
  <c r="A44" i="47"/>
  <c r="A45" i="47"/>
  <c r="A46" i="47"/>
  <c r="A47" i="47"/>
  <c r="A48" i="47"/>
  <c r="A49" i="47"/>
  <c r="A50" i="47"/>
  <c r="A51" i="47"/>
  <c r="A52" i="47"/>
  <c r="A53" i="47"/>
  <c r="A54" i="47"/>
  <c r="A55" i="47"/>
  <c r="A56" i="47"/>
  <c r="A57" i="47"/>
  <c r="A58" i="47"/>
  <c r="A59" i="47"/>
  <c r="A60" i="47"/>
  <c r="A61" i="47"/>
  <c r="A62" i="47"/>
  <c r="A63" i="47"/>
  <c r="A64" i="47"/>
  <c r="A65" i="47"/>
  <c r="A66" i="47"/>
  <c r="A67" i="47"/>
  <c r="A68" i="47"/>
  <c r="A69" i="47"/>
  <c r="A70" i="47"/>
  <c r="A71" i="47"/>
  <c r="A72" i="47"/>
  <c r="A73" i="47"/>
  <c r="A74" i="47"/>
  <c r="A75" i="47"/>
  <c r="A76" i="47"/>
  <c r="A77" i="47"/>
  <c r="A78" i="47"/>
  <c r="A79" i="47"/>
  <c r="A80" i="47"/>
  <c r="A81" i="47"/>
  <c r="A82" i="47"/>
  <c r="A83" i="47"/>
  <c r="A84" i="47"/>
  <c r="A85" i="47"/>
  <c r="A86" i="47"/>
  <c r="A87" i="47"/>
  <c r="A88" i="47"/>
  <c r="A89" i="47"/>
  <c r="A90" i="47"/>
  <c r="A91" i="47"/>
  <c r="A92" i="47"/>
  <c r="A93" i="47"/>
  <c r="A94" i="47"/>
  <c r="A95" i="47"/>
  <c r="A96" i="47"/>
  <c r="A97" i="47"/>
  <c r="A98" i="47"/>
  <c r="A99" i="47"/>
  <c r="A100" i="47"/>
  <c r="A101" i="47"/>
  <c r="A102" i="47"/>
  <c r="A103" i="47"/>
  <c r="A104" i="47"/>
  <c r="A105" i="47"/>
  <c r="A106" i="47"/>
  <c r="A107" i="47"/>
  <c r="A108" i="47"/>
  <c r="A109" i="47"/>
  <c r="A110" i="47"/>
  <c r="A111" i="47"/>
  <c r="A112" i="47"/>
  <c r="A113" i="47"/>
  <c r="A114" i="47"/>
  <c r="A115" i="47"/>
  <c r="A116" i="47"/>
  <c r="A117" i="47"/>
  <c r="A118" i="47"/>
  <c r="A119" i="47"/>
  <c r="A120" i="47"/>
  <c r="A121" i="47"/>
  <c r="A122" i="47"/>
  <c r="A123" i="47"/>
  <c r="A124" i="47"/>
  <c r="A125" i="47"/>
  <c r="A126" i="47"/>
  <c r="A127" i="47"/>
  <c r="A128" i="47"/>
  <c r="A129" i="47"/>
  <c r="A130" i="47"/>
  <c r="A131" i="47"/>
  <c r="A132" i="47"/>
  <c r="A133" i="47"/>
  <c r="A134" i="47"/>
  <c r="A135" i="47"/>
  <c r="A136" i="47"/>
  <c r="A137" i="47"/>
  <c r="A138" i="47"/>
  <c r="A139" i="47"/>
  <c r="A140" i="47"/>
  <c r="A141" i="47"/>
  <c r="A142" i="47"/>
  <c r="A143" i="47"/>
  <c r="A144" i="47"/>
  <c r="A145" i="47"/>
  <c r="A146" i="47"/>
  <c r="A147" i="47"/>
  <c r="A148" i="47"/>
  <c r="A149" i="47"/>
  <c r="A150" i="47"/>
  <c r="A151" i="47"/>
  <c r="A152" i="47"/>
  <c r="A153" i="47"/>
  <c r="A154" i="47"/>
  <c r="A155" i="47"/>
  <c r="A156" i="47"/>
  <c r="A157" i="47"/>
  <c r="A158" i="47"/>
  <c r="A159" i="47"/>
  <c r="A160" i="47"/>
  <c r="A161" i="47"/>
  <c r="A162" i="47"/>
  <c r="A163" i="47"/>
  <c r="A164" i="47"/>
  <c r="A165" i="47"/>
  <c r="A166" i="47"/>
  <c r="A167" i="47"/>
  <c r="A168" i="47"/>
  <c r="A169" i="47"/>
  <c r="A170" i="47"/>
  <c r="A171" i="47"/>
  <c r="A172" i="47"/>
  <c r="A173" i="47"/>
  <c r="A174" i="47"/>
  <c r="A175" i="47"/>
  <c r="A176" i="47"/>
  <c r="A177" i="47"/>
  <c r="A178" i="47"/>
  <c r="A179" i="47"/>
  <c r="A180" i="47"/>
  <c r="A181" i="47"/>
  <c r="A182" i="47"/>
  <c r="A183" i="47"/>
  <c r="A184" i="47"/>
  <c r="A185" i="47"/>
  <c r="A186" i="47"/>
  <c r="A187" i="47"/>
  <c r="A188" i="47"/>
  <c r="A189" i="47"/>
  <c r="A190" i="47"/>
  <c r="A191" i="47"/>
  <c r="A192" i="47"/>
  <c r="A193" i="47"/>
  <c r="A194" i="47"/>
  <c r="A195" i="47"/>
  <c r="A196" i="47"/>
  <c r="A197" i="47"/>
  <c r="A198" i="47"/>
  <c r="A199" i="47"/>
  <c r="A200" i="47"/>
  <c r="A201" i="47"/>
  <c r="A202" i="47"/>
  <c r="A203" i="47"/>
  <c r="A204" i="47"/>
  <c r="A205" i="47"/>
  <c r="A206" i="47"/>
  <c r="A207" i="47"/>
  <c r="A208" i="47"/>
  <c r="A209" i="47"/>
  <c r="A210" i="47"/>
  <c r="A211" i="47"/>
  <c r="A212" i="47"/>
  <c r="A213" i="47"/>
  <c r="A214" i="47"/>
  <c r="A215" i="47"/>
  <c r="A216" i="47"/>
  <c r="A217" i="47"/>
  <c r="A218" i="47"/>
  <c r="A219" i="47"/>
  <c r="A220" i="47"/>
  <c r="A221" i="47"/>
  <c r="A222" i="47"/>
  <c r="A223" i="47"/>
  <c r="A224" i="47"/>
  <c r="A225" i="47"/>
  <c r="A226" i="47"/>
  <c r="A227" i="47"/>
  <c r="A228" i="47"/>
  <c r="A229" i="47"/>
  <c r="A230" i="47"/>
  <c r="A231" i="47"/>
  <c r="A232" i="47"/>
  <c r="A233" i="47"/>
  <c r="A234" i="47"/>
  <c r="A235" i="47"/>
  <c r="A236" i="47"/>
  <c r="A237" i="47"/>
  <c r="A238" i="47"/>
  <c r="A239" i="47"/>
  <c r="A240" i="47"/>
  <c r="A241" i="47"/>
  <c r="A242" i="47"/>
  <c r="A243" i="47"/>
  <c r="A244" i="47"/>
  <c r="A245" i="47"/>
  <c r="A246" i="47"/>
  <c r="A247" i="47"/>
  <c r="A248" i="47"/>
  <c r="A249" i="47"/>
  <c r="A250" i="47"/>
  <c r="A251" i="47"/>
  <c r="A252" i="47"/>
  <c r="A253" i="47"/>
  <c r="A254" i="47"/>
  <c r="A255" i="47"/>
  <c r="A256" i="47"/>
  <c r="A257" i="47"/>
  <c r="A258" i="47"/>
  <c r="A259" i="47"/>
  <c r="A260" i="47"/>
  <c r="A261" i="47"/>
  <c r="A262" i="47"/>
  <c r="A263" i="47"/>
  <c r="A264" i="47"/>
  <c r="A265" i="47"/>
  <c r="A266" i="47"/>
  <c r="A267" i="47"/>
  <c r="A268" i="47"/>
  <c r="A269" i="47"/>
  <c r="A270" i="47"/>
  <c r="A271" i="47"/>
  <c r="A272" i="47"/>
  <c r="A273" i="47"/>
  <c r="A274" i="47"/>
  <c r="A275" i="47"/>
  <c r="A276" i="47"/>
  <c r="A277" i="47"/>
  <c r="A278" i="47"/>
  <c r="A279" i="47"/>
  <c r="A280" i="47"/>
  <c r="A281" i="47"/>
  <c r="A282" i="47"/>
  <c r="A283" i="47"/>
  <c r="A284" i="47"/>
  <c r="A285" i="47"/>
  <c r="A286" i="47"/>
  <c r="A287" i="47"/>
  <c r="A288" i="47"/>
  <c r="A289" i="47"/>
  <c r="A290" i="47"/>
  <c r="A291" i="47"/>
  <c r="A292" i="47"/>
  <c r="A293" i="47"/>
  <c r="A294" i="47"/>
  <c r="A295" i="47"/>
  <c r="A296" i="47"/>
  <c r="A297" i="47"/>
  <c r="A298" i="47"/>
  <c r="A299" i="47"/>
  <c r="A81" i="45"/>
  <c r="A82" i="45"/>
  <c r="A83" i="45"/>
  <c r="A84" i="45"/>
  <c r="A85" i="45"/>
  <c r="A86" i="45"/>
  <c r="A87" i="45"/>
  <c r="A88" i="45"/>
  <c r="A89" i="45"/>
  <c r="A90" i="45"/>
  <c r="A91" i="45"/>
  <c r="A92" i="45"/>
  <c r="A93" i="45"/>
  <c r="A94" i="45"/>
  <c r="A95" i="45"/>
  <c r="A96" i="45"/>
  <c r="A97" i="45"/>
  <c r="A98" i="45"/>
  <c r="A99" i="45"/>
  <c r="A100" i="45"/>
  <c r="A101" i="45"/>
  <c r="A102" i="45"/>
  <c r="A103" i="45"/>
  <c r="A104" i="45"/>
  <c r="A105" i="45"/>
  <c r="A106" i="45"/>
  <c r="A107" i="45"/>
  <c r="A108" i="45"/>
  <c r="A109" i="45"/>
  <c r="A110" i="45"/>
  <c r="A111" i="45"/>
  <c r="A112" i="45"/>
  <c r="A113" i="45"/>
  <c r="A114" i="45"/>
  <c r="A115" i="45"/>
  <c r="A116" i="45"/>
  <c r="A117" i="45"/>
  <c r="A118" i="45"/>
  <c r="A119" i="45"/>
  <c r="A120" i="45"/>
  <c r="A121" i="45"/>
  <c r="A122" i="45"/>
  <c r="A123" i="45"/>
  <c r="A124" i="45"/>
  <c r="A125" i="45"/>
  <c r="A126" i="45"/>
  <c r="A127" i="45"/>
  <c r="A128" i="45"/>
  <c r="A129" i="45"/>
  <c r="A130" i="45"/>
  <c r="A131" i="45"/>
  <c r="A132" i="45"/>
  <c r="A133" i="45"/>
  <c r="A134" i="45"/>
  <c r="A135" i="45"/>
  <c r="A136" i="45"/>
  <c r="A137" i="45"/>
  <c r="A138" i="45"/>
  <c r="A139" i="45"/>
  <c r="A140" i="45"/>
  <c r="A141" i="45"/>
  <c r="A142" i="45"/>
  <c r="A143" i="45"/>
  <c r="A144" i="45"/>
  <c r="A145" i="45"/>
  <c r="A146" i="45"/>
  <c r="A147" i="45"/>
  <c r="A148" i="45"/>
  <c r="A149" i="45"/>
  <c r="A150" i="45"/>
  <c r="A151" i="45"/>
  <c r="A152" i="45"/>
  <c r="A153" i="45"/>
  <c r="A154" i="45"/>
  <c r="A155" i="45"/>
  <c r="A156" i="45"/>
  <c r="A157" i="45"/>
  <c r="A158" i="45"/>
  <c r="A159" i="45"/>
  <c r="A160" i="45"/>
  <c r="A161" i="45"/>
  <c r="A162" i="45"/>
  <c r="A163" i="45"/>
  <c r="A164" i="45"/>
  <c r="A165" i="45"/>
  <c r="A166" i="45"/>
  <c r="A167" i="45"/>
  <c r="A168" i="45"/>
  <c r="A169" i="45"/>
  <c r="A170" i="45"/>
  <c r="A171" i="45"/>
  <c r="A172" i="45"/>
  <c r="A173" i="45"/>
  <c r="A174" i="45"/>
  <c r="A175" i="45"/>
  <c r="A176" i="45"/>
  <c r="A177" i="45"/>
  <c r="A178" i="45"/>
  <c r="A179" i="45"/>
  <c r="A180" i="45"/>
  <c r="A181" i="45"/>
  <c r="A182" i="45"/>
  <c r="A183" i="45"/>
  <c r="A184" i="45"/>
  <c r="A185" i="45"/>
  <c r="A186" i="45"/>
  <c r="A187" i="45"/>
  <c r="A188" i="45"/>
  <c r="A189" i="45"/>
  <c r="A190" i="45"/>
  <c r="A191" i="45"/>
  <c r="A192" i="45"/>
  <c r="A193" i="45"/>
  <c r="A194" i="45"/>
  <c r="A195" i="45"/>
  <c r="A196" i="45"/>
  <c r="A197" i="45"/>
  <c r="A198" i="45"/>
  <c r="A199" i="45"/>
  <c r="A200" i="45"/>
  <c r="A201" i="45"/>
  <c r="A202" i="45"/>
  <c r="A203" i="45"/>
  <c r="A204" i="45"/>
  <c r="A205" i="45"/>
  <c r="A206" i="45"/>
  <c r="A207" i="45"/>
  <c r="A208" i="45"/>
  <c r="A209" i="45"/>
  <c r="A210" i="45"/>
  <c r="A211" i="45"/>
  <c r="A212" i="45"/>
  <c r="A213" i="45"/>
  <c r="A214" i="45"/>
  <c r="A215" i="45"/>
  <c r="A216" i="45"/>
  <c r="A217" i="45"/>
  <c r="A218" i="45"/>
  <c r="A219" i="45"/>
  <c r="A220" i="45"/>
  <c r="A221" i="45"/>
  <c r="A222" i="45"/>
  <c r="A223" i="45"/>
  <c r="A224" i="45"/>
  <c r="A225" i="45"/>
  <c r="A226" i="45"/>
  <c r="A227" i="45"/>
  <c r="A228" i="45"/>
  <c r="A229" i="45"/>
  <c r="A230" i="45"/>
  <c r="A231" i="45"/>
  <c r="A232" i="45"/>
  <c r="A233" i="45"/>
  <c r="A234" i="45"/>
  <c r="A235" i="45"/>
  <c r="A236" i="45"/>
  <c r="A237" i="45"/>
  <c r="A238" i="45"/>
  <c r="A239" i="45"/>
  <c r="A240" i="45"/>
  <c r="A241" i="45"/>
  <c r="A242" i="45"/>
  <c r="A243" i="45"/>
  <c r="A244" i="45"/>
  <c r="A245" i="45"/>
  <c r="A246" i="45"/>
  <c r="A247" i="45"/>
  <c r="A248" i="45"/>
  <c r="A249" i="45"/>
  <c r="A250" i="45"/>
  <c r="A251" i="45"/>
  <c r="A252" i="45"/>
  <c r="A253" i="45"/>
  <c r="A254" i="45"/>
  <c r="A255" i="45"/>
  <c r="A256" i="45"/>
  <c r="A257" i="45"/>
  <c r="A258" i="45"/>
  <c r="A259" i="45"/>
  <c r="A260" i="45"/>
  <c r="A261" i="45"/>
  <c r="A262" i="45"/>
  <c r="A263" i="45"/>
  <c r="A264" i="45"/>
  <c r="A265" i="45"/>
  <c r="A266" i="45"/>
  <c r="A267" i="45"/>
  <c r="A268" i="45"/>
  <c r="A269" i="45"/>
  <c r="A270" i="45"/>
  <c r="A271" i="45"/>
  <c r="A272" i="45"/>
  <c r="A273" i="45"/>
  <c r="A274" i="45"/>
  <c r="A275" i="45"/>
  <c r="A276" i="45"/>
  <c r="A277" i="45"/>
  <c r="A278" i="45"/>
  <c r="A279" i="45"/>
  <c r="A280" i="45"/>
  <c r="A281" i="45"/>
  <c r="A282" i="45"/>
  <c r="A283" i="45"/>
  <c r="A284" i="45"/>
  <c r="A285" i="45"/>
  <c r="A286" i="45"/>
  <c r="A287" i="45"/>
  <c r="A288" i="45"/>
  <c r="A289" i="45"/>
  <c r="A290" i="45"/>
  <c r="A291" i="45"/>
  <c r="A292" i="45"/>
  <c r="A293" i="45"/>
  <c r="A294" i="45"/>
  <c r="A295" i="45"/>
  <c r="A296" i="45"/>
  <c r="A297" i="45"/>
  <c r="A298" i="45"/>
  <c r="A299" i="45"/>
  <c r="A300" i="45"/>
  <c r="A301" i="45"/>
  <c r="A302" i="45"/>
  <c r="A303" i="45"/>
  <c r="A304" i="45"/>
  <c r="A305" i="45"/>
  <c r="A306" i="45"/>
  <c r="A307" i="45"/>
  <c r="A308" i="45"/>
  <c r="A309" i="45"/>
  <c r="A310" i="45"/>
  <c r="A311" i="45"/>
  <c r="A312" i="45"/>
  <c r="A313" i="45"/>
  <c r="A314" i="45"/>
  <c r="A315" i="45"/>
  <c r="A316" i="45"/>
  <c r="A317" i="45"/>
  <c r="A318" i="45"/>
  <c r="A319" i="45"/>
  <c r="A320" i="45"/>
  <c r="A321" i="45"/>
  <c r="A322" i="45"/>
  <c r="A323" i="45"/>
  <c r="A324" i="45"/>
  <c r="A325" i="45"/>
  <c r="A326" i="45"/>
  <c r="A327" i="45"/>
  <c r="A328" i="45"/>
  <c r="A329" i="45"/>
  <c r="A330" i="45"/>
  <c r="A331" i="45"/>
  <c r="A332" i="45"/>
  <c r="A333" i="45"/>
  <c r="A324" i="44"/>
  <c r="A325" i="44"/>
  <c r="A326" i="44"/>
  <c r="A327" i="44"/>
  <c r="A383" i="49"/>
  <c r="A384" i="49"/>
  <c r="A385" i="49"/>
  <c r="A386" i="49"/>
  <c r="A334" i="45"/>
  <c r="A335" i="45"/>
  <c r="A336" i="45"/>
  <c r="A337" i="45"/>
  <c r="A300" i="47"/>
  <c r="A301" i="47"/>
  <c r="A302" i="47"/>
  <c r="A303" i="47"/>
  <c r="A356" i="53"/>
  <c r="A357" i="53"/>
  <c r="A358" i="53"/>
  <c r="A355" i="53"/>
</calcChain>
</file>

<file path=xl/sharedStrings.xml><?xml version="1.0" encoding="utf-8"?>
<sst xmlns="http://schemas.openxmlformats.org/spreadsheetml/2006/main" count="1163" uniqueCount="533">
  <si>
    <t>Isı kıvılcım, açık alev ve diğer alev kaynaklarının depolama ve kullanım alanlarında yapılmaması gerekmektedir.</t>
  </si>
  <si>
    <t>Yanıcı maddelerle birlikte kimyasalların depolanması</t>
  </si>
  <si>
    <t>Yangın riskinin engellenmesi elektrik panolarının içine malzeme koyulmasının engellenmesi, çalışanların uyarılması ve sürekli kontrollerin yapılması gerekmektedir.</t>
  </si>
  <si>
    <t>Kimyasalların kullanıldığı alanlarda acil durumlardaki müdahalenin, kullanılacak kişisel koruyucu donanımın ve yangına karşı alınacak önlemlerin anlatıldığı MSDS özetlerinin asılması gerekmektedir.</t>
  </si>
  <si>
    <t xml:space="preserve">Cilt teması riski olduğu bölgelerdeki çalışmalarda eldiven,önlük,kolluk,bot,baş ve yüz koruması dahil olmak üzere kişisel koruyucular kullanılmalı, her kullanım sonrası teçhizat iyice temizlenmelidir. </t>
  </si>
  <si>
    <t>Kimyasal yangınına yanlış müdahale etme sonucunda yaralanma, ölüm ve/veya maddi hasar</t>
  </si>
  <si>
    <t>Yeme, içme, sigara ve tuvaletten önce ellerin yıkanması, kirli giysilerin derhal çıkarılması ve işten sonra bol su ve sabun ile yıkanılması gerekmektedir.</t>
  </si>
  <si>
    <t>Kimyasalların tetiklenmesi patlama parlama neticesinde yaralanma, ölüm ve/veya maddi hasar</t>
  </si>
  <si>
    <t xml:space="preserve">Laminasyonun yapıldığı alanda kapalı bir ortamda çalışıldığı için uygun lokal havalandırmanın temin edilmesi gerekmektedir. 
</t>
  </si>
  <si>
    <t>Engeller, kayma ve düşmeler sonucunda yaralanma</t>
  </si>
  <si>
    <t>Toz nedeniyle uyarı işaretlerinin kapanması.</t>
  </si>
  <si>
    <t>Uyarı işaretlerinin görülmemesi nedeniyle iş kazasına sebebiyet vermesi.</t>
  </si>
  <si>
    <t>Periyodik temizlik sırasında uyarı işaretlerinin görülebilmesi için üzerlerinin silinmesi gerekmektedir.</t>
  </si>
  <si>
    <t>Uyarı İşaretlerinin Uygulanmaması</t>
  </si>
  <si>
    <t>Ürün paketlerinin devirilmesini engelleyecek önleyici sistemin olmaması</t>
  </si>
  <si>
    <t>Ürünlerin devrilmesini engelleyecek önleyici sistemin olması gerekmektedir.</t>
  </si>
  <si>
    <t>Malzeme istif yüksekliğinin 3 metreyi aşmaması gerekmektedir.</t>
  </si>
  <si>
    <t>Toplanma bölgesi belirlenmiştir.</t>
  </si>
  <si>
    <t>Acil çıkış kapıları kilitli değildir.</t>
  </si>
  <si>
    <t>Sedye bulunmaktadır.</t>
  </si>
  <si>
    <t>Acil durumlarda müdahale ve yaralı taşıma için üretim alanında sedye bulunması ve kolay ulaşılabilmesi için ekipteki kişilerin sedyenin bulunduğu yeri bilmeleri gerekmektedir.</t>
  </si>
  <si>
    <t>Termal konfor şartları</t>
  </si>
  <si>
    <t>Masa, sandalye</t>
  </si>
  <si>
    <t>Fotokopi makinesi kullanımı</t>
  </si>
  <si>
    <t>Asbestli yazıcı kartuş veya toneri</t>
  </si>
  <si>
    <t>Yangın, deprem vb.</t>
  </si>
  <si>
    <t>Çalışanların güvensiz davranışları</t>
  </si>
  <si>
    <t>Üretim sırasında oluşan toz miktarının fazla olması ve durum tespiti için gerekli ölçümlerin yapılmaması</t>
  </si>
  <si>
    <t>Toz miktarının fazla olması neticesinde akciğer rahatsızlıkları</t>
  </si>
  <si>
    <t>Üretim sahasının sıcaklık, nem vb. değerlerinin bilinmemesi ve durum tespiti için gerekli ölçümlerin yapılmaması</t>
  </si>
  <si>
    <t>Termal konfor şartlarının sağlanmaması neticesinde sağlık sorunları</t>
  </si>
  <si>
    <t>Su Sebili Kullanımı</t>
  </si>
  <si>
    <t>Su sebili</t>
  </si>
  <si>
    <t>Su sebilinin temizlik kontrollerinin yapılmaması</t>
  </si>
  <si>
    <t>Temizliği yapılmayan su sebillerinden sağlık sorunlarının oluşması</t>
  </si>
  <si>
    <t>Ürün istiflerinin geçiş yollarında bulunması</t>
  </si>
  <si>
    <t>Ürün istiflerinin geçiş yolları üzerinde yapılmasının engellenmesi ve çalışanlara konu ile ilgili gerekli uyarıların yapılması gerekmektedir.</t>
  </si>
  <si>
    <t>İstif yüksekliği</t>
  </si>
  <si>
    <t>Ürün paketlerinin istif yüksekliğinin fazla olması</t>
  </si>
  <si>
    <t>Devrilme sonucunda yaralanma</t>
  </si>
  <si>
    <t>Ağır Malzemeler</t>
  </si>
  <si>
    <t>Kişisel koruyucu donanım kullanmadan çalışma</t>
  </si>
  <si>
    <t>Ayağa ağır malzeme düşmesi sonucunda yaralanma</t>
  </si>
  <si>
    <t>Kişisel koruyucu donanım olarak çelik burunlu ayakkabı kullanımı mevcuttur.</t>
  </si>
  <si>
    <t>Çelik burunlu ayakkabı kullanımının sürekli kontrol edilmesi ve kullanmayanların uyarılması gerekmektedir.</t>
  </si>
  <si>
    <t>Düzensiz Ortam</t>
  </si>
  <si>
    <t>Ürün istifinde kurallara uyulmaması</t>
  </si>
  <si>
    <t>Takılıp düşme sonucunda yaralanma</t>
  </si>
  <si>
    <t>Düzensiz ve dağınık ortamın düzenlenmesi, depolamada mevcut kurallara uyulması gerekmektedir.</t>
  </si>
  <si>
    <t>Elektrik Panoları</t>
  </si>
  <si>
    <t>Uyarı levhalarının olmaması</t>
  </si>
  <si>
    <t>Yetkisiz kişilerin müdahalesi sonucu elektrik çarpması, yaralanma veya ölüm</t>
  </si>
  <si>
    <t>Pano kapaklarının kapalı ve kilitli  olmaması</t>
  </si>
  <si>
    <t>Pano önünde yalıtkan paspasın bulunmaması</t>
  </si>
  <si>
    <t>Elektrik çarpması sonucu yaralanma veya ölüm</t>
  </si>
  <si>
    <t>Pano önünde malzeme istifi olması</t>
  </si>
  <si>
    <t>Yanıcı malzemelerin tutuşması sonucu yangın, yaralanma ve maddi hasar</t>
  </si>
  <si>
    <t>Yetersiz aydınlatma neticesinde yaralanma</t>
  </si>
  <si>
    <t>Zemin Temizliği</t>
  </si>
  <si>
    <t>Çöp Kovaları</t>
  </si>
  <si>
    <t>Araçların giriş çıkış yapması</t>
  </si>
  <si>
    <t>Yönetim Kadrosu ve Ziyaretçilerin Güvensiz Davranışları</t>
  </si>
  <si>
    <t>Üretim sahasına kişisel koruyucu donanım kullanmadan girmek</t>
  </si>
  <si>
    <t>Kişisel koruyucu donanım kullanmama sonucunda yaralanma</t>
  </si>
  <si>
    <t>Üretim sahasına kişisel koruyucu donanım kullanmadan girişlerin yasaklanması ve gerekli uyarı işaretlerinin temin edilmesi gerekmektedir.</t>
  </si>
  <si>
    <t>Bilinçlendirme Çalışmaları</t>
  </si>
  <si>
    <t>Eğitimsiz Personel</t>
  </si>
  <si>
    <t>Bilinçsiz davranışlar nedeniyle iş kazaları</t>
  </si>
  <si>
    <t>Personelin tamamına bilinçli davranışların kazandırılması için genel ve spesifik iş sağlığı ve güvenliği eğitimlerinin verilmesi gerekmektedir.</t>
  </si>
  <si>
    <t>Personele işe girişlerde oryantasyon eğitiminin verilmemesi</t>
  </si>
  <si>
    <t>İşe yeni başlayan personelden kaynaklanan iş kazalarının engellenmesi için belirli bir süre dahilinde çalışma alanının tanıtılması, yapılacak işin anlatılması ve öğretilmesini kapsayan oryantasyon eğitiminin verilmesi ve kayıtlarının tutulması gerekmektedir.</t>
  </si>
  <si>
    <t>Personele oryantasyon eğitimleri dahilinde iş sağlığı ve güvenliği ile ilgili genel ve spesifik eğitimlerin verilmemesi</t>
  </si>
  <si>
    <t>Ekranın konumu</t>
  </si>
  <si>
    <t>Fiziksel rahatsızlıklar</t>
  </si>
  <si>
    <t>Bilgisayarlarda ekran kullanımı</t>
  </si>
  <si>
    <t>Bilgisayar ekranın ergonomik açıdan uygun bir şekilde çalışan kişinin uygun açıdan kullanılmasının sağlanması gerekmektedir.</t>
  </si>
  <si>
    <t>Havalandırma bulunmaması</t>
  </si>
  <si>
    <t>Kimyasallar</t>
  </si>
  <si>
    <t>Kimyasal Deposu</t>
  </si>
  <si>
    <t>Kimyasalların MSDS(malzeme güvenlik bilgi formu) özetlerinin bulunmaması</t>
  </si>
  <si>
    <t>Acil durumlarda uygun şekilde müdahale edememe sonucunda yaralanma</t>
  </si>
  <si>
    <t>Kimyasalların depolandığı ve kullanıldığı alanlarda acil durumlardaki müdahalenin, kullanılacak kişisel koruyucu donanımın ve yangına karşı alınacak önlemlerin anlatldığı MSDS özetlerinin asılması gerekmektedir.</t>
  </si>
  <si>
    <t xml:space="preserve">Kimyasala uygun kişisel koruyucunun kullanılmaması </t>
  </si>
  <si>
    <t>Kimyasal yangınına yanlış müdahale etme</t>
  </si>
  <si>
    <t>Uygun kişisel koruyucu olmadan çalışma</t>
  </si>
  <si>
    <t>Göze temas etmesi neticesinde yaralanma ve/veya görme problemleri</t>
  </si>
  <si>
    <t>Sıçrayan ve püsküren sıvı havada parçacık veya buhar olasılığı bulunduğunda kimyasal madde sıçrama gözlüğü ve/veya yüz maskesi gibi kişisel koruyucular kullanılmalıdır</t>
  </si>
  <si>
    <t>Deriye temas etmesi neticesinde sağlık problemlerinin olması</t>
  </si>
  <si>
    <t xml:space="preserve">Cilt teması riski oladuğu bölgelerdeki çalışmalarda eldiven,önlük,kolluk,bot baş ve yüz koruması dahil olmak üzere kişisel koruyucular kullanılmalı, her kullanım sonrası techizat iyice temizlenmelidir. </t>
  </si>
  <si>
    <t>Soluma neticesinde solunum sistemi rahatsızlıklarının oluşması</t>
  </si>
  <si>
    <t>Soluma neticesinde sağlık problemlerinin engellenmesi için kimyasala uygun maske kullanılması gerekmektedir.</t>
  </si>
  <si>
    <t>Kullanım sonrası gerekli temizlik yapılmadan yeme, içme v.b.</t>
  </si>
  <si>
    <t>Maruz kalma sonrasında vücuda girişi neticesinde sağlık problemlerinin oluşması</t>
  </si>
  <si>
    <t>Yeme, içme , sigara ve tuvaletten önce ellerin yıkanması, kirli giysilerin derhal çıkarılması ve işten sonra boş su ve sabun ile yıkanılması gerekmektedir.</t>
  </si>
  <si>
    <t>Isı kıvılcım olduğu ortamda kullanım ve/veya depolama</t>
  </si>
  <si>
    <t>Isı kıvılcım , açık alev ve diğer alev kaynaklarının depolama ve kullanım alanlarında yapılmaması gerekmektedir.</t>
  </si>
  <si>
    <t>Kimyasalların tetiklenmesi patlama parlama neticesinde yaralanma ve/veya maddi hasar</t>
  </si>
  <si>
    <t>Ziyaretçi  iş sağlığı ve güvenliği talimatının hazırlanıp imzalatılmaması</t>
  </si>
  <si>
    <t>Özel güvenlik mevzuatına uygun çalışanların istihdam edilmesi gerekmektedir.</t>
  </si>
  <si>
    <t>Ziyaretçi  iş sağlığı ve güvenliği talimatının hazırlanıp tüm ziyaretçilere tebliğ edilip imzalatılması gerekmektedir.</t>
  </si>
  <si>
    <t>Güvenlik birimi takip noktalarının ve devriye güzergahlarının belirlenerek sahaya hakim olunması gerekmektedir.</t>
  </si>
  <si>
    <t>Misafirlere kişisel koruyucuların verilmemesi ve etkilenmeleri neticesinde yaralanma ve/veya sağlık problemlerinin oluşması</t>
  </si>
  <si>
    <t>Geçiş alanları,
çalışma alanları</t>
  </si>
  <si>
    <t xml:space="preserve">Zeminin günlük temizliğinin yapılması ve materyallerin depolama alanında düzenli bir şekilde istiflenmesi gerekmektedir.
</t>
  </si>
  <si>
    <t>Çalışma alanlarının aydınlatmasının uygun olmaması</t>
  </si>
  <si>
    <t>Göz sağlığında bozulma</t>
  </si>
  <si>
    <t>Kapı girişlerinde paspas olması ve "KAYGAN ZEMİN" uyarı işaretinin bulunması gerekmektedir.</t>
  </si>
  <si>
    <t>Ekip çalışmasını arttırıcı faaliyetler, sosyal aktivitelerin yapılması gerekmektedir.</t>
  </si>
  <si>
    <t xml:space="preserve">Zeminde takılmaya ve düşmeye neden olabilecek etmenlerin olmaması gerekmektedir. </t>
  </si>
  <si>
    <t>Uygun sayıda yangın söndürme tüpünün sağlanması gerekmektedir.</t>
  </si>
  <si>
    <t>Yangın söndürme tüplerinin kontrol formları ile sürekli kontrollerinin yapılarak kayıt altına alınması gerekmektedir.</t>
  </si>
  <si>
    <t>Yangın tüplerinin periyodik kontrollerinin yapılması gerekmektedir.</t>
  </si>
  <si>
    <t>Olası bir yangın durumunda yangının söndürülememesi ve büyümesi</t>
  </si>
  <si>
    <t>Tuvalet Kullanımı</t>
  </si>
  <si>
    <t>Tuvalet</t>
  </si>
  <si>
    <t>Tuvaletlerde yeterince temizlik sağlanması için temizlik takip formunun kullanılması gerekmektedir.</t>
  </si>
  <si>
    <t>Tuvaletlerde yeterince temizlik malzemesi  sağlanmalıdır.</t>
  </si>
  <si>
    <t>TSE'ye uygun malzemelerin kullanılması gerekmektedir.</t>
  </si>
  <si>
    <t>Yeterince temizlik malzemesi bulunmaktadır.</t>
  </si>
  <si>
    <t>Çöp kovaları kapaklıdır.</t>
  </si>
  <si>
    <t>Çöp kovaları pedallıdır.</t>
  </si>
  <si>
    <t>Aydınlatma ile ilgili kontrollerin yapılması ve herhangi bir arızada anında müdahale edilmesi gerekmektedir.</t>
  </si>
  <si>
    <t>Sıcak suyun bulunmaması</t>
  </si>
  <si>
    <t>Sıcak su</t>
  </si>
  <si>
    <t>Tuvaletlerde sıcak su bulunması sağlanmalıdır.</t>
  </si>
  <si>
    <t>Kullanılan aydınlatma lambalarının etanş tipte olmaması</t>
  </si>
  <si>
    <t>Bulunan fiş, priz ve anahtarların etanş tipte olmaması</t>
  </si>
  <si>
    <t>Tuvalet kullanımı</t>
  </si>
  <si>
    <t>Soğuk olması neticesinde sağlık problemlerinin oluşması</t>
  </si>
  <si>
    <t>Acil durumlar ile ilgili tatbikatın 6 ayda bir yapılması ve acil durumlarla ilgili bilgilendirme panosunun asılması gerekmektedir.</t>
  </si>
  <si>
    <t>Acil durum bilinçlendirme çalışmalarının yapılmaması</t>
  </si>
  <si>
    <t>Yedek aydınlatma sisteminin ve yangın pompalarının enerjisinin ana elektrik hattına bağlı olması</t>
  </si>
  <si>
    <t>Aydınlatmanın yetersiz olduğu bölümlerde çıkışın olmaması durumunda yaralanma ve/veya maddi hasar</t>
  </si>
  <si>
    <t>Çalışanların sayımının yapılamaması sebebiyle bilgi alınamaması</t>
  </si>
  <si>
    <t>Toplanma bölgesinin levha ile işaretlenmesi, bölümlere ayrılarak belirlenmesi ve bu alanın boş bırakılması gerekmektedir.</t>
  </si>
  <si>
    <t>Acil durum ekipleri belirlenmiştir.</t>
  </si>
  <si>
    <t>Acil durum planları mevcuttur.</t>
  </si>
  <si>
    <t>Acil durum yerleşim planı mevcuttur.</t>
  </si>
  <si>
    <t>Ağır malzemelerin kurallara uygun bir şekilde kaldırılmaması</t>
  </si>
  <si>
    <t>Eklem rahatsızlıkları</t>
  </si>
  <si>
    <t>Malzemelerin Taşınması</t>
  </si>
  <si>
    <t>Sıçrayan ve püsküren sıvı havada parçacık veya buhar olasılığı bulunduğunda kimyasal madde sıçrama gözlüğü ve/veya yüz maskesi gibi kişisel koruyucular kullanılmalıdır.</t>
  </si>
  <si>
    <t>Sızıntıyı engelleyecek koruyucuların olmaması</t>
  </si>
  <si>
    <t>Ürünlerin İstifi</t>
  </si>
  <si>
    <t>ÖNCELİK SIRASI</t>
  </si>
  <si>
    <t>ŞİDDET</t>
  </si>
  <si>
    <t>OLASILIK</t>
  </si>
  <si>
    <t>FAALİYET</t>
  </si>
  <si>
    <t>RİSK</t>
  </si>
  <si>
    <t xml:space="preserve">DEĞERLENDİRME TABLOSU </t>
  </si>
  <si>
    <t xml:space="preserve">NO </t>
  </si>
  <si>
    <t xml:space="preserve">TEHLİKE </t>
  </si>
  <si>
    <t>RDS</t>
  </si>
  <si>
    <t>DERECELENDİRME TABLOSU</t>
  </si>
  <si>
    <t>BÖLÜM</t>
  </si>
  <si>
    <t>ÖNLEMLER BÖLÜMÜ</t>
  </si>
  <si>
    <t>MEVCUT DURUM</t>
  </si>
  <si>
    <t>ÖNLEM</t>
  </si>
  <si>
    <t>SORUMLU VE TERMİN</t>
  </si>
  <si>
    <t>REVİZYON BÖLÜMÜ</t>
  </si>
  <si>
    <t>DÜZELTİLMEDİ</t>
  </si>
  <si>
    <t>DÜZELTİLMEME SEBEBİ</t>
  </si>
  <si>
    <t>DÜZELTİLDİ</t>
  </si>
  <si>
    <t>TARİH</t>
  </si>
  <si>
    <t>ALINAN ÖNLEM</t>
  </si>
  <si>
    <t>UYGUNSUZLUK</t>
  </si>
  <si>
    <t>Forklift Kullanımı</t>
  </si>
  <si>
    <t>Malzeme istifi</t>
  </si>
  <si>
    <t>Ofiste Çalışma</t>
  </si>
  <si>
    <t>Termal Konfor Şartları</t>
  </si>
  <si>
    <t>Termal konfor şartlarının sağlanamaması sebebiyle hastalıklar ve performans düşüklüğünün oluşması</t>
  </si>
  <si>
    <t>Gürültü</t>
  </si>
  <si>
    <t>Gürültü seviyesi yüksek bölümlerde çalışmalar  neticesinde işitme kaybı oluşması</t>
  </si>
  <si>
    <t>Oturma kurallarına uyulmaması</t>
  </si>
  <si>
    <t>Uzun süre çalışma</t>
  </si>
  <si>
    <t>Göz rahatsızlıkları</t>
  </si>
  <si>
    <t>Klavye ile yazı yazma</t>
  </si>
  <si>
    <t>Bilek bölgesi sinirlerine zarar verilmesi sonucu bilek rahatsızlıkları</t>
  </si>
  <si>
    <t>Mause kullanımı</t>
  </si>
  <si>
    <t>Avuç içi, parmak ve bilek
sinirlerini zorlaması neticesinde bilek rahatsızlıkları</t>
  </si>
  <si>
    <t>Bilgisayarda yazı yazılması</t>
  </si>
  <si>
    <t>Elektrikli cihaz kullanımı</t>
  </si>
  <si>
    <t>Kabloların açıkta dağınık olması</t>
  </si>
  <si>
    <t>Takılıp düşme neticesinde yaralanma</t>
  </si>
  <si>
    <t>Kapak açık fotokopi çekilmesi</t>
  </si>
  <si>
    <t>UV ışınlarına maruziyet neticesinde genetik bozunmalar oluşması</t>
  </si>
  <si>
    <t>Telefon kullanımı</t>
  </si>
  <si>
    <t>Telefon ahizesini boyuna sıkıştırarak konuşmak</t>
  </si>
  <si>
    <t>Boyun ağrıları ve boyunda kireçlenmeler oluşması</t>
  </si>
  <si>
    <t>Raflar, kütüphane</t>
  </si>
  <si>
    <t>Duvara sabitlenmemesi</t>
  </si>
  <si>
    <t>Deprem v.b. Dış etmenlerle devrilmesi sonucu yaralanma ve/veya maddi hasar</t>
  </si>
  <si>
    <t>Diğer küçük ofis aletleri kullanımı</t>
  </si>
  <si>
    <t>Düşebilecek yüksek yerlere bırakılmaması</t>
  </si>
  <si>
    <t>Malzeme Düşmesi neticesinde yaralanma ve/veya maddi hasar</t>
  </si>
  <si>
    <t>Kapalı alanda çalışma</t>
  </si>
  <si>
    <t>Aydınlatmanın yetersiz oluşu</t>
  </si>
  <si>
    <t>Aydınlatmanın yetersiz olması neticesinde göz rahatsızlıklarının oluşması</t>
  </si>
  <si>
    <t>Ofis malzemelerinin kullanılması</t>
  </si>
  <si>
    <t>Ofis malzemelerinin ayak altında veya geçiş güzergahlarında olması</t>
  </si>
  <si>
    <t>Takılma, Düşme neticesinde yaralanma</t>
  </si>
  <si>
    <t>Oturarak çalışma</t>
  </si>
  <si>
    <t>Bacak rahatsızlıklarının neticesinde performans düşüklüğü</t>
  </si>
  <si>
    <t>Kartuş veya Tonerin Kırılması</t>
  </si>
  <si>
    <t>Acil durumlar</t>
  </si>
  <si>
    <t>Acil durum işaretlemelerinin uygun olmaması</t>
  </si>
  <si>
    <t>Olası acil durumlarda panik neticesinde yaralanma ve/veya maddi hasar</t>
  </si>
  <si>
    <t>Yangın dedektörlerinin olmaması</t>
  </si>
  <si>
    <t>Kaygan zemin</t>
  </si>
  <si>
    <t>Zeminin ıslak olması</t>
  </si>
  <si>
    <t xml:space="preserve">Temizlik ya da ıslaklık yüzünden kayıp düşme neticesinde yaralanma </t>
  </si>
  <si>
    <t>Bilgisayarlar</t>
  </si>
  <si>
    <t>Sürekli bilgisayar başında çalışma nedeniyle çevre ve iş arkadaşlarıyla ilişkinin azalması sonucu strese bağlı psikosomatik rahatsızlık</t>
  </si>
  <si>
    <t>Ekrana ve dökümana bakma neticesinde baş ağrıları ve performans düşüklüğü</t>
  </si>
  <si>
    <t>Sandalyelerin ayarlanabilir şekilde olmaması</t>
  </si>
  <si>
    <t>Uzun süre oturarak çalışma</t>
  </si>
  <si>
    <t>Asbeste maruziyet neticesinde sağlık problemlerin oluşması</t>
  </si>
  <si>
    <t>Dedektörlerinin olmaması ve yangının anlaşılmaması sebebiyle yaralanma ve/veya maddi hasar</t>
  </si>
  <si>
    <t>Dedektörler mevcut olmakla birlikte periyodik kontrolleri yapılmamaktadır.</t>
  </si>
  <si>
    <t>Termal konfor ve oksijen ölçümleri yapılmalı verimli şekilde bir çalışma sağlanması için ofisteki ortam ısısı 21 – 23 derece, nem oranı % 45 – 55 olmalıdır.</t>
  </si>
  <si>
    <t>Uygun olmayan oturma şekli sebebiyle eklem  rahatsızlıkları sonucu meslek hastalığının oluşması</t>
  </si>
  <si>
    <t>Uygun olmayan aparat sebebiyle eklem  rahatsızlıkları sonucu meslek hastalığının oluşması</t>
  </si>
  <si>
    <t>Ergonomi eğitimi ve ergonomik kuralların devamlılığın sağlanması</t>
  </si>
  <si>
    <t>Ergonomik malzeme alımı ve devamlılığın sağlanması</t>
  </si>
  <si>
    <t>Göz muayenesi yapılması, Ekranlı araçlar ile çalışma eğitimleri,Ekrandaki yazı karakterlerinin büyüklüğü 2.6 mm.'nin altına düşmemeli, 
Ekran tozlu kalmamalı,Görüntüde titreşim olmamalıdır.
Ekranın üst kenarı göz hizasında veya az aşağısında olmalı, personel çalışırken başının eğmek veya geriye atmak eğiliminde olmamalıdır.
1 saatlik çalışma sonunda 5–10 dakikalık, 2 saatlik çalışma sonunda 15–20 dakikalık dinlenme verilmeli, bu süre ekrandan uzakta, mümkünse dinamik hareket içeren bir şekilde değerlendirilmelidir.
LCD ekran kullanımının yaygınlaştırıması</t>
  </si>
  <si>
    <t>Kollar yazı yazarken, yere paralel tutulmalı ve bilekler bükülmemelidir.</t>
  </si>
  <si>
    <t>Mouse kullanımı minimuma indirilmeli, işlemler mümkün olduğunca klavye ile yapılmalıdır.</t>
  </si>
  <si>
    <t>Baş hareketini minimuma indirmek amacıyla ekrana monte edilen doküman tutma aparatlarının kullanılması</t>
  </si>
  <si>
    <t>Kabloların açıkta olmaması</t>
  </si>
  <si>
    <t>Ergonomi eğitiminin verimesi gerekmektedir.</t>
  </si>
  <si>
    <t>Rafların duvara sabitlenmesi gerekmektedir.</t>
  </si>
  <si>
    <t>Temizlik, Tertip, Düzen Eğitimi ve denetimlerin yapılması</t>
  </si>
  <si>
    <t>Aydınlatma ölçümleri,Sarı-Beyaz florasan kullanılması,
Yansımayı minimuma indirebilmek amacıyla ekranlar mümkünse pencerelere 90 derece dik olacak şekilde yerleştirilmelidir.</t>
  </si>
  <si>
    <t>Temizlik, Tertip, Düzen Eğitimi</t>
  </si>
  <si>
    <t>Ergonomi eğitimi,Ayak altına ayaklık konulması</t>
  </si>
  <si>
    <t>Acil durum işaretlemesinin kontrol edilmesi</t>
  </si>
  <si>
    <t>Kapak açık çalışılmamalı, bununla ilgili uyarı levhası çalışanlar tarafından görülebilecek bir yerde asılı olmalıdır.</t>
  </si>
  <si>
    <t>Kartuş ve Toner değişimi ile ilgili personele bu konuda bilgi verilmesi</t>
  </si>
  <si>
    <t>Dedektörlerin aktif olarak çalışması için periyodik kontrollerinin yaptırılması.</t>
  </si>
  <si>
    <t>Giriş - Çıkışlar</t>
  </si>
  <si>
    <t>Güvenlik</t>
  </si>
  <si>
    <t>Ofisler</t>
  </si>
  <si>
    <t>Fabrika giriş veya çıkış için hareket eden araçlar ile yoldan geçen araçların kaza yapması neticesinde yaralanma ve/veya maddi hasar</t>
  </si>
  <si>
    <t>Yola bağlantı için gerekli önlemlerin alınmaması</t>
  </si>
  <si>
    <t>Üçüncü şahıslardan kaynaklanan olaylar</t>
  </si>
  <si>
    <t>Misafirler</t>
  </si>
  <si>
    <t>Üçüncü şahısların sahaya izinsiz girişi</t>
  </si>
  <si>
    <t>Güvenlik birimin konusunda uzman olmaması</t>
  </si>
  <si>
    <t>Güvenlik biriminin olaylara müdahale edememesi neticesinde yaralanma ve/veya maddi hasar</t>
  </si>
  <si>
    <t>Gerekli bilgilendirmenin yapılmaması neticesinde yaralanma</t>
  </si>
  <si>
    <t>İş kazalarına maruz kalınması ve/veya acil durumlara hakim olunmaması neticesinde yaralanma ve/veya maddi hasar</t>
  </si>
  <si>
    <t>Gece yaşanabilecek olaylar</t>
  </si>
  <si>
    <t>Gece devriyelerinin uygun yapılmaması</t>
  </si>
  <si>
    <t xml:space="preserve">Fabrikaya sabotaj yapılması sonucu  maddi hasar </t>
  </si>
  <si>
    <t>Yangın</t>
  </si>
  <si>
    <t>Güvenlik biriminin acil durum ekipleri listesinde yer almaması</t>
  </si>
  <si>
    <t>Yangına hızlı müdahale edememe neticesinde yaralanma ve/veya maddi hasar</t>
  </si>
  <si>
    <t>Güvenlik biriminin gerekli eğitimlerini almaması</t>
  </si>
  <si>
    <t>İş kazaları</t>
  </si>
  <si>
    <t>Güvenlik birimine acil durum telefon listesinin tebliğ edilmemesi</t>
  </si>
  <si>
    <t>Kaza geçiren kişiye hemen müdahale edilememesi</t>
  </si>
  <si>
    <t>Park Alanı</t>
  </si>
  <si>
    <t>Araba Park</t>
  </si>
  <si>
    <t>Araçların duracakları bölümü belirten herhangi bir uyarı veya ikaz işareti bulunmaması</t>
  </si>
  <si>
    <t>Araçların kaçış yönüne doğru park etmemesi</t>
  </si>
  <si>
    <t>Çarpışma neticesinde yaralanma ve/veya maddi hasar</t>
  </si>
  <si>
    <t>Soyunma Odası</t>
  </si>
  <si>
    <t>Uygun kişisel koruyucular olmadan fabrika sahasına girmesi</t>
  </si>
  <si>
    <t>Güvenlik biriminin acil durum ekipleri içerisine alınması, Yangın kurtarma eğitimlerinin verilmesi</t>
  </si>
  <si>
    <t>6 ayda bir yangın tatbikatlarının yapılması</t>
  </si>
  <si>
    <t>Güvenlik birimi çalışanlarının ilk yardım eğitimi sertifikalı seçilmesi gerekli kontrollerin yapılması</t>
  </si>
  <si>
    <t>Levha ile işaretlenmeli, park bölgesi arabalar için çizilmeli</t>
  </si>
  <si>
    <t>Araçlar çıkış yönüne bakacak şekilde park etmesi gerekmektedir.</t>
  </si>
  <si>
    <t>Yeterli sayıda kişiye ilk yardım eğitimi aldırılmamış olması</t>
  </si>
  <si>
    <t>Acil durumlarda yapılacak ilk müdahalenin iyi yapılamaması</t>
  </si>
  <si>
    <t>Yeterli sayıda kişiye ilk yardım eğitimlerinin aldırılması sağlanmalıdır.</t>
  </si>
  <si>
    <t>Zemin</t>
  </si>
  <si>
    <t>Soyunma dolapları</t>
  </si>
  <si>
    <t>Havalandırma</t>
  </si>
  <si>
    <t>Aydınlatma</t>
  </si>
  <si>
    <t>Zeminin kolay temizlenebilir ve yıkanabilir olmaması</t>
  </si>
  <si>
    <t>Hijyenin sağlanamaması sebebiyle sağlık problemlerinin olması</t>
  </si>
  <si>
    <t>Zeminin uygun olmaması</t>
  </si>
  <si>
    <t>Takılıp düşmeler neticesinde yaralanma</t>
  </si>
  <si>
    <t>Yangın tüpünün bulunmaması</t>
  </si>
  <si>
    <t>Olası bir yangın durumunda yangına müdahale edememe neticesinde yaralanma ve/veya maddi hasar</t>
  </si>
  <si>
    <t>Yangın tüplerinin yeterli olmaması</t>
  </si>
  <si>
    <t>Yangın tüplerinin kontrolleri yapılmamış olması</t>
  </si>
  <si>
    <t>Havalandırma sisteminin yetersiz olması</t>
  </si>
  <si>
    <t>Hijyenin bozulması neticesinde sağlık problemlerinin olması</t>
  </si>
  <si>
    <t>Aydınlatma sisteminin yetersiz olması</t>
  </si>
  <si>
    <t>Gece çalışmalarında çarpmalar</t>
  </si>
  <si>
    <t>Dolapların duvara ve yere  monte edilmesi gerekmektedir.</t>
  </si>
  <si>
    <t>Termal konfor şartları için ölçümler yapılmalı ve havalandırmanın yeterli olup olmadığı tespit edilmelidir.</t>
  </si>
  <si>
    <t>Aydınlatma ölçümü yapılarak sistemin uygun hale getirilmesi ve ölçüm raporlarının saklanması</t>
  </si>
  <si>
    <t>Soyunma Odası Kullanımı</t>
  </si>
  <si>
    <t>Soyunma dolaplarının devrilmeye karşı sabitlenmemesi</t>
  </si>
  <si>
    <t>Devrilme sonucu yaralanma</t>
  </si>
  <si>
    <t>Çöp kovaları</t>
  </si>
  <si>
    <t>Kişisel temizlik malzemesi</t>
  </si>
  <si>
    <t>Elektrik</t>
  </si>
  <si>
    <t>Pis ve kirli olması</t>
  </si>
  <si>
    <t>Yeterli kişisel  temizlik malzemelerinin olmaması</t>
  </si>
  <si>
    <t>Temizlik malzemelerinin kalitesiz olması</t>
  </si>
  <si>
    <t>Çöp kovalarının ağzının kapaksız olması</t>
  </si>
  <si>
    <t>Çöp kovalarının pedalsız olması</t>
  </si>
  <si>
    <t>Aydınlatmanın yetersiz olması</t>
  </si>
  <si>
    <t>Zeminin  uygun olmaması</t>
  </si>
  <si>
    <t>İyi temizlenememe sebebiyle sağlık problemlerinin olması</t>
  </si>
  <si>
    <t>Elektrik çarpması sonucu yaralanma</t>
  </si>
  <si>
    <t>Çöp kovalarının  pedallı ve kapaklı olmaları sağlanmalıdır.</t>
  </si>
  <si>
    <t>Çöp kovalarının  pedallı olması sağlanmalıdır.</t>
  </si>
  <si>
    <t>Zeminin uygun halde olması gerekmektedir.</t>
  </si>
  <si>
    <t>Zeminin kolay temizlenebilir ve yıkanabilir olması gerekmektedir.</t>
  </si>
  <si>
    <t>Etanş tipte olması sağlanmalıdır.</t>
  </si>
  <si>
    <t>Yeterli sıcaklıkta olmaması</t>
  </si>
  <si>
    <t>Ortam sıcaklığın 25 derece olması gerekmektedir.</t>
  </si>
  <si>
    <t>Acil Durumlarda Tahliye</t>
  </si>
  <si>
    <t>Acil Durumlar</t>
  </si>
  <si>
    <t>Merdiven kullanımı</t>
  </si>
  <si>
    <t>Acil çıkış kapılarının dışa açılır ve panik kapısı olmaması</t>
  </si>
  <si>
    <t>Merdivenlerde kaymaz bant olmaması</t>
  </si>
  <si>
    <t>Acil çıkış işaretlemelerinin olmaması</t>
  </si>
  <si>
    <t>Yangında ilk kurtarılacakların belirlenmemesi</t>
  </si>
  <si>
    <t>Toplanma bölgelerinin olmaması ya da yanlış yerde olması</t>
  </si>
  <si>
    <t xml:space="preserve">Acil çıkış kapılarının önlerinde malzeme bırakılması </t>
  </si>
  <si>
    <t>Acil çıkış kapılarının kilitli olması</t>
  </si>
  <si>
    <t>Acil durum ekiplerinin olmaması</t>
  </si>
  <si>
    <t>Acil durum planlarının hazırlanmaması</t>
  </si>
  <si>
    <t>Acil durum yerleşim planlarının hazırlanmaması</t>
  </si>
  <si>
    <t>Acil durum sesli ikaz sisteminin her bölümde çalışır halde olmaması</t>
  </si>
  <si>
    <t>Yangın söndürme sistemlerinin periyodik olarak kontrol edilmemesi</t>
  </si>
  <si>
    <t>Acil durumlara karşın sedye bulunmaması</t>
  </si>
  <si>
    <t>Panikle dışarı rahat çıkılmaması sonucu yaralanma ve/veya maddi hasar</t>
  </si>
  <si>
    <t xml:space="preserve">Kayma, Düşme neticesinde yaralanma </t>
  </si>
  <si>
    <t>Önemli malzeme ve dökümanların kurtarılmaması</t>
  </si>
  <si>
    <t>Tahliyenin yapılamaması neticesinde yaralanma ve/veya maddi hasar</t>
  </si>
  <si>
    <t>Acil durumda müdahale edilememesi yangın vb. acil durumun etkisinin büyümesi neticesinde yaralanma ve/veya maddi hasar</t>
  </si>
  <si>
    <t>Tüm çalışanlara ulaşılamaması neticesinde yaralanma ve/veya maddi hasar</t>
  </si>
  <si>
    <t>Acil durumda müdahale edilememesi</t>
  </si>
  <si>
    <t>Tüm normal ve acil çıkış kapılarının dışa açılır olması gerekmektedir</t>
  </si>
  <si>
    <t>Sabit merdivenler ile geçiş güzergahlarındaki kaygan bölümlerin kaymaz bantlar ile güvenli hale getirilmesi gerekmektedir.</t>
  </si>
  <si>
    <t xml:space="preserve">Tüm kapalı alanlarda acil durum yönlendirmelerinin yapılması ve Yapılacak tatbikatlar ile işaretlemelerin doğruluğunun kontrol edilmesi </t>
  </si>
  <si>
    <t>Yangında ilk kurtarılacakların belirlenerek işaretlenmesi gerekmektedir.</t>
  </si>
  <si>
    <t>Pano önlerinde yalıtkan paspas bulunmaktadır.</t>
  </si>
  <si>
    <t>Yangın riskinin engellenmesi elektrik panolarının içine malzeme koyulmasının engellenmesi ve çalışanların uyarılması ve sürekli kontrollerin yapılması gerekmektedir.</t>
  </si>
  <si>
    <t>Yangın riskinin engellenmesi elektrik panolarının önüne malzeme istifinin engellenmesi ve çalışanların uyarılması ve sürekli kontrollerin yapılması gerekmektedir.</t>
  </si>
  <si>
    <t>Talimatların Uygulanmaması</t>
  </si>
  <si>
    <t>Aydınlatmanın Yetersiz Oluşu</t>
  </si>
  <si>
    <t>Gürültü Seviyesi</t>
  </si>
  <si>
    <t>Toz Miktarı</t>
  </si>
  <si>
    <t>Termal Konfor Şartlarının Uygun Olmaması</t>
  </si>
  <si>
    <t>İç ortam ölçümleri(aydınlatma) sonuçlarına paralel olarak aydınlatma seviyesinin tespit edilmesi, rapor sonucuna göre gerekli iyileştirilmelerin gerçekleştirilmesi gerekmektedir.</t>
  </si>
  <si>
    <t>İç ortam ölçümleri(gürültü) sonuçlarına paralel olarak gürültü seviyesinin tespit edilmesi, rapor sonucuna göre gerekli iyileştirilmelerin gerçekleştirilmesi gerekmektedir.</t>
  </si>
  <si>
    <t>İç ortam ölçümleri(toz) sonuçlarına paralel olarak toz seviyesinin tespit edilmesi, rapor sonucuna göre gerekli iyileştirilmelerin gerçekleştirilmesi gerekmektedir.</t>
  </si>
  <si>
    <t>İç ortam ölçümleri sonuçlarına paralel olarak uygun termal konfor şartlarının oluşturulması için gerekli iyileştirmelerin gerçekleştirilmesi gerekmektedir.</t>
  </si>
  <si>
    <t>Elektrik panolarının üzerindeki uyarı levhaları ile ilgili çalışanlara bilgi verilmesi ve sürekli kontrol edilmesi gerekmektedir.</t>
  </si>
  <si>
    <t>Uyarı işaretleri mevcuttur ve gerekli eğitimler verilmiştir.</t>
  </si>
  <si>
    <t>Elektrik ve kontrol panolarının yetkisiz kişilerin müdahalelerini engellemek amacıyla kapaklarının sürekli kapalı tutulması ve kontrolünün sağlanması gerekmektedir.</t>
  </si>
  <si>
    <t>Elektrik panoların önlerinde en az 50 cm genişliğinde uygun kW'da tam boy yalıtkan paspas bulundurulması ve paspasın bulunduğu alanın kontrol edilmesi gerekmektedir.</t>
  </si>
  <si>
    <t>Pano içine malzeme koyulması</t>
  </si>
  <si>
    <t>Pano içine malzeme koyulmamaktadır.</t>
  </si>
  <si>
    <t>Kişisel koruyucu donanımı olmayan kişilerin sadece yürüme yollarında bulunması diğer alanlara geçişinin engellenmesi gerekmektedir.</t>
  </si>
  <si>
    <t>Kimyasalların depolandığı ve kullanıldığı alanlarda acil durumlardaki müdahalenin, kullanılacak kişisel koruyucu donanımın ve yangına karşı alınacak önlemlerin anlatıldığı MSDS özetlerinin asılması gerekmektedir.</t>
  </si>
  <si>
    <t>Sızıntının akışını sağlayan ızgaralarla birlikte sızdırmaz tavanın üzerine kimyasalların istiflenmesinin sağlanması ve herhangi bir sızıntıda kullanılmak üzere absorban madde temin edilmesi gerekmektedir.</t>
  </si>
  <si>
    <t>Acil durumlarda müdahale edememe neticesinde yaralanma</t>
  </si>
  <si>
    <t>Su sebillerinin düzenli olarak temizlik kontrolünün yapılması ve kontrol formunun devamlılığının sağlanması  gerekmektedir.</t>
  </si>
  <si>
    <t>Temizlik formu mevcuttur.</t>
  </si>
  <si>
    <t>Kimyasal Depo Kullanımı</t>
  </si>
  <si>
    <t>Yetkisiz kişilerin müdahalesi sonucu yaralanma ve/veya patlama sonucu maddi hasar</t>
  </si>
  <si>
    <t>Kimyasal dolabın sürekli kilitli tutulması ve sadece sorumlu tarafından açılması gerekmektedir.</t>
  </si>
  <si>
    <t>Elektrik Kabloları</t>
  </si>
  <si>
    <t>Elektrik kablolarının üretim sahasında dağınık bir halde bulunması</t>
  </si>
  <si>
    <t>Elektrik kablolarına takılma sonucu düşme ve yaralanma</t>
  </si>
  <si>
    <t>Kabloların kablo kanallarından geçirilerek düzenlenmesi gerekmektedir.</t>
  </si>
  <si>
    <t>Sevkiyat-Depo</t>
  </si>
  <si>
    <t xml:space="preserve">Kimyasalların Depolanması </t>
  </si>
  <si>
    <t>Raflar</t>
  </si>
  <si>
    <t>Rafların sabitlenmemesi</t>
  </si>
  <si>
    <t xml:space="preserve">Rafların devrilmesi sonucunda yaralanma, ölüm ve/veya maddi hasar </t>
  </si>
  <si>
    <t>Rafların sabitleme kontrolünün yapılması gerekmektedir.</t>
  </si>
  <si>
    <t>Kırık paletler</t>
  </si>
  <si>
    <t>Raf istifi sırasında paletlerin kırık olması nedeniyle malzemenin devrilmesi</t>
  </si>
  <si>
    <t>İş kazasına sebebiyet vermemek için kırık paletlerin depo alanında bulundurulmaması gerekmektedir.</t>
  </si>
  <si>
    <t>Lambaların belli aralıklarla kontrollerinin yapılması. Yedek ünitenin kontrol edilmesi gerekmektedir</t>
  </si>
  <si>
    <t>Acil çıkış kapılarının önleri ve arkasının boş bırakılması sürekli yapılacak denetimler ile aksi hareket edenlerin belirlenerek uyarılması gerekmektedir.</t>
  </si>
  <si>
    <t>Acil çıkış kapılarının içeriden açılacak şekilde sürekli açık olması, denetimler ile kontrol edilmesi gerekmektedir.</t>
  </si>
  <si>
    <t>Acil durum ekiplerinin belirlenmesi tüm vardiyalarda bulunması , gerekli eğitimlerin verilmesi ve tatbikatlar ile kontrollerinin sağlanması geremektedir.</t>
  </si>
  <si>
    <t>Acil durum planlarının belirlenmesi , ilgili kişilere tebliğ edilmesi ve tatbikatlar ile kontrollerinin sağlanması gerekmektedir.</t>
  </si>
  <si>
    <t>Acil durum müdahale sistemleri yerleşim planını oluşturulması sürekl kontrol edilerek yerlerinin değiştirilmemesi sağlanmalıdır</t>
  </si>
  <si>
    <t>Sesli uyarı sisteminin tüm bölümlerde çalışır halde olması ve sürekli kontrol edilmesi gerekmektedir.</t>
  </si>
  <si>
    <t>Yangın söndürme sistemleri kontrol formu oluşturarak mevcut sistemin sürekli kontrol edilmesi ve eksikliklerin yerine getirilmesi gerekmektedir.</t>
  </si>
  <si>
    <t>İlgili birimlere yangın battaniyesinin alınması gerekmektedir</t>
  </si>
  <si>
    <t>Genel</t>
  </si>
  <si>
    <t>Kullanılan malzemelerin ergonomik olmaması</t>
  </si>
  <si>
    <t>Kullanılan malzemelerin zarar görmesi</t>
  </si>
  <si>
    <t>Kullanılan suyuniçme suyu standartlarını karşılamaması</t>
  </si>
  <si>
    <t>Kırık v.b. Malzemenin kullanılması ile çalışanların düşmesi neticesinde yaralanma</t>
  </si>
  <si>
    <t>İnsan için hastalık yapan organizmaların olması durumunda sağlık problemlerinin oluşması</t>
  </si>
  <si>
    <t>kullanılan suların periyodik analizlerinin yapılması ve uygunluğunun raporlanması gerekmektedir.</t>
  </si>
  <si>
    <t>Ergonomik olmayan malzeme kullanılması neticesince eklem rahatsızlıkları oluşması</t>
  </si>
  <si>
    <t>Hijyenik olmaması sebebiyle sağlık problemlerine yol açması</t>
  </si>
  <si>
    <t>Atıklar ile yemeklerin etkileşmesi neticesinde sağlık problemlerinin oluşması</t>
  </si>
  <si>
    <t>Masa ve sandalyelerin kontrollerinin yapılarak aralarında zarar görmüş olanlarının kullanılmaması için sürekli denetim yapılarak kırık olanların değiştirilmesi gerekmektedir.</t>
  </si>
  <si>
    <t>Personel</t>
  </si>
  <si>
    <t>Çay Ocağı</t>
  </si>
  <si>
    <t>Sıcak su vb.</t>
  </si>
  <si>
    <t>Su</t>
  </si>
  <si>
    <t>Kullanılan malzeme</t>
  </si>
  <si>
    <t>Su ısıtıcı</t>
  </si>
  <si>
    <t>Hızlı hareket edilmesi</t>
  </si>
  <si>
    <t>Suyun yere dökülmesi</t>
  </si>
  <si>
    <t>Son kullanma tarihinin geçmesi</t>
  </si>
  <si>
    <t>Su ısıtıcının su akıtması</t>
  </si>
  <si>
    <t>Dökülme sonucu hafif yaralanma</t>
  </si>
  <si>
    <t>Kayma sonucu Düşme, Baş çarpmaları vb. sebeplerle yaralanma</t>
  </si>
  <si>
    <t>Kullanım tarihi geçmiş ürünler sebebiyle zehirlenme ve sağlık problemleri</t>
  </si>
  <si>
    <t>Eğitim verilmesi,
Çay ocağı kullanma talimatı hazırlanması</t>
  </si>
  <si>
    <t>Temizlik kontrol kartının hazırlanması ve denetlenmesi gerekmektedir.</t>
  </si>
  <si>
    <t>Stok malzemenin girişleri kayıt altına alınmalı son kullanma tarihi geçen malzeme sürekli kontroller ile tespit edilmelidir.</t>
  </si>
  <si>
    <t>Arızalı ekipmanların bildirilmesi ve onarılması için sürekli kontrollerin yapılması gerekmektedir.</t>
  </si>
  <si>
    <t>Çay Ocağında Çalışma</t>
  </si>
  <si>
    <t>Üretim Sahası</t>
  </si>
  <si>
    <t>Talimatların üretim sahasında asılı olmaması</t>
  </si>
  <si>
    <t>Çalışanların yanlış müdahalesi sonucu yaralanma</t>
  </si>
  <si>
    <t>Kullanılan tüm makine ve tezgahlara, çalışanlar tarafından kolaylıkla görülebilecek yerlere talimatların asılması gerekmektedir.</t>
  </si>
  <si>
    <t>Ergonomi eğitimi verilerek çalışanların doğru şekilde ürünleri taşıması sağlanmalıdır.</t>
  </si>
  <si>
    <t>Ürünlerin istifi</t>
  </si>
  <si>
    <t>Çalışma Ortamı</t>
  </si>
  <si>
    <t>Yetersiz aydınlatma ve durum tespiti için gerekli ölçümlerin yapılmaması</t>
  </si>
  <si>
    <t>Gürültü seviyesinin yüksek olması ve durum tespiti için gerekli ölçümlerin yapılmaması</t>
  </si>
  <si>
    <t>Yüksek gürültü seviyesi neticesinde işitme kaybı</t>
  </si>
  <si>
    <t>Geçiş ve çalışma alanlarının uygun şekilde aydınlatılması gerekmektedir. Lambaların çalışmaması durumunda derhal bakım yapacak sorumlulara bildirilmesi gerekmektedir.</t>
  </si>
  <si>
    <t>Zeminin düzenli olarak temizliğinin ve temizlik kontrolünün yapılmaması</t>
  </si>
  <si>
    <t>Yanma sonucunda yaralanma ve/veya maddi hasar</t>
  </si>
  <si>
    <t>Muhtemel kanser riski içeren kimyasal faktörlere maruz kalma,  akciğer rahatsızlıkları</t>
  </si>
  <si>
    <t>Sürekli mekan değiştiren operatörde sağlık sorunlarının görülmesi</t>
  </si>
  <si>
    <t>Operatörün mekan değiştirmesi sebebiyle ısı değişimi sağlık sorunlarına sebebiyet vereceğinden operatörün soğuk havaya uygun koruyucu kıyafet giymesi gerekmektedir.</t>
  </si>
  <si>
    <t>Operatörün ısı değişimine  maruz kalması</t>
  </si>
  <si>
    <t>Depo</t>
  </si>
  <si>
    <t>Gece devriye güzergahının belirlenmesi ve uygulanması gerekmektedir.</t>
  </si>
  <si>
    <t>Güvenlik ekibindeki kişiler gerekli eğitimleri almıştır.</t>
  </si>
  <si>
    <t>Araçların kullanımı</t>
  </si>
  <si>
    <t>Termal konfor şartlarının uygun olmaması</t>
  </si>
  <si>
    <t>Gürültü seviyesinin yüksek olması</t>
  </si>
  <si>
    <t>Ölçüm raporlarının sonuçlarına göre çalışanların gürültüden etkilenme düzeyi belirlenmeli ve gerekli düzenlemeler yapılmalıdır.</t>
  </si>
  <si>
    <t>iç ortam aydınlatma ölçümleri yapılmamıştır.</t>
  </si>
  <si>
    <t>Giriş çıkış yönlerinin belirtilmesi , yolu gören aynaların takılması  işyerinden çıkışın  olduğunu iki yol üzerinde de tabela ile belirtilmesi gerekmektedir.</t>
  </si>
  <si>
    <t>İşyeri  Girişi</t>
  </si>
  <si>
    <t>Çalışanlar arasında sorumlu belirlenerek , ziyaretçilere girişlerde kişisel koruyucu donanımların verilmesi ve rafakat etmesi sağlanmalıdır.</t>
  </si>
  <si>
    <t>acil durum eğitimi verilmiştir . Tatbikat yapılmıştır.</t>
  </si>
  <si>
    <t>Güvenlik birimine acil durumlarda aranması gereken acil telefon listesinin çalışanlara tebliğ edilmesi</t>
  </si>
  <si>
    <t>Kullanılan tüm makinelere, çalışanlar tarafından kolaylıkla görülebilecek yerlere talimatların asılması gerekmektedir.</t>
  </si>
  <si>
    <t>İç ortam aydınlatma ölçümleri yapılmamıştır.</t>
  </si>
  <si>
    <t>iç ortam gürültüm ölçümleri yapılmamıştır.</t>
  </si>
  <si>
    <t>iç ortam toz ölçümleri yapılmamıştır</t>
  </si>
  <si>
    <t>Ortamdaki gaz miktarı</t>
  </si>
  <si>
    <t>Kimyasalların kullanımı, ısıtılması ve karıştırılması sırasında ortaya kimyasal buharının çıkması ve tedbirin alınmamsı</t>
  </si>
  <si>
    <t>Ortaya çıkan kimyasal buharının solunması neticesinde akciğer rahatsızlıkları</t>
  </si>
  <si>
    <t>İç ortam gaz ölçümü yapılmamıştır.</t>
  </si>
  <si>
    <t>İç ortam ölçümleri(gaz) sonuçlarına paralel olarak toz seviyesinin tespit edilmesi, rapor sonucuna göre gerekli iyileştirilmelerin gerçekleştirilmesi gerekmektedir.</t>
  </si>
  <si>
    <t>Termal konfor ölçümleri mevcut değildir.</t>
  </si>
  <si>
    <t>Kimyasal Kullanımı</t>
  </si>
  <si>
    <t>Kişisel koruycu donanımların kullanılmamsı</t>
  </si>
  <si>
    <t>Çalışma ortamına giriş</t>
  </si>
  <si>
    <t>Çalışanların üretim alanına giriş yapılan kapıda sigara içmeleri</t>
  </si>
  <si>
    <t>Bu alanda sigara içilmesi yasaklanarak , gerekli uyarı levhalarının asılması çalışanların birim sorumşulları tarafından sürekli olarak uyarılmaları gerekmektedir.</t>
  </si>
  <si>
    <t>Çalışma ortamı</t>
  </si>
  <si>
    <t>Üretimde kullanılan borular</t>
  </si>
  <si>
    <t>Tüm boruların üzerinde içinde ne taşındığını gösteren etiketlemelerin yapılması</t>
  </si>
  <si>
    <t>Oluşabilecek bir arıza vea kaçakta yanlış ve güvensiz müdahale sonucu yaralanma ,ölüm maddi hasar</t>
  </si>
  <si>
    <t>açık alevin kimyasallar ile etkileşmesi neticesinde yangın oluşması, yaralanma ,ölüm maddi hasar</t>
  </si>
  <si>
    <t>İşletemede kullanılan tüm borular üzerinde uygun renklendirme yapılarak içerisinde ne taşıdığını yazan işaretlemelerin ve etiketlemelerin yapılması sağlanmalıdır</t>
  </si>
  <si>
    <t>Ayaklı ocak Kullanımı</t>
  </si>
  <si>
    <t>Sanayi sitesi girişinde özel güvenlik bulunmaktadır.</t>
  </si>
  <si>
    <t>Çay ocağında  yangın çıkma riski yüksek bölümlerde  Yangın battaniyesinin bulunmaması</t>
  </si>
  <si>
    <t>Dinlenme Alanı</t>
  </si>
  <si>
    <t>Dinlenme alanı kullanılması</t>
  </si>
  <si>
    <t>Dinlenme alanına çıkış merdivenleri</t>
  </si>
  <si>
    <t>Merdivenleri her iki tarafında da çalışanların yutanabilecekleri trabzan bulunmaması</t>
  </si>
  <si>
    <t>Düşme neticesinde yaralanma , ölüm</t>
  </si>
  <si>
    <t>Merdivenlerin her iki tarafında da denge kaybı, takılma gibi durumlarda tutunabilecekleri korkulukların olması sağlanmlıdr.</t>
  </si>
  <si>
    <t>Oturma yerleri</t>
  </si>
  <si>
    <t>Oturulacak malzemelerin ergonomik olması gerekmektedir.</t>
  </si>
  <si>
    <t>Zeminin kolay temizlenebilri özellikte olmaması</t>
  </si>
  <si>
    <t>Dinlenme alanı zeminin kolay temizlenebilri özellikte olması sağlanmlıdır.</t>
  </si>
  <si>
    <t>Acil durumlarda müdahale edilebilmesi için yangın söndürücünün bulunmması</t>
  </si>
  <si>
    <t>dinlenme alanında acil durumlarda kullanılması gereken uygun özellikte yangın söndürücünün bulunması sağlanmalıdr.</t>
  </si>
  <si>
    <t>Çöp kovalarının yemek yenilen alanda bulunması</t>
  </si>
  <si>
    <t>Dinelneme alan içinde yemek yenilen alanlarda  uzak yerler belirlenmesi ve çöp kovalarının buralara koyulması gerekmektedir.</t>
  </si>
  <si>
    <t>iç ortam gürültü ölçümleri yapılmamıştır.</t>
  </si>
  <si>
    <t>iç ortam toz ölçümleri yapılmamıştır.</t>
  </si>
  <si>
    <t>Kimyasalların depolandığı alanlarda  göz duşunun olmaması</t>
  </si>
  <si>
    <t>Kimyasalların sınıflandırlmadan depolanması</t>
  </si>
  <si>
    <t>Kimyasal kaplarının  yakınındaki göz duşunun bulundurulması kullanılabilir durumda olması sağlanmalı, bilgilendirme yazısı ve talimatı bulunmalı ayrıca çalışan kişilere gerekli bilgi verilmelidir.</t>
  </si>
  <si>
    <t>Laboratuar</t>
  </si>
  <si>
    <r>
      <rPr>
        <sz val="18"/>
        <rFont val="Verdana"/>
        <family val="2"/>
        <charset val="162"/>
      </rPr>
      <t>temizlenebilri özelliktedir</t>
    </r>
    <r>
      <rPr>
        <b/>
        <sz val="18"/>
        <rFont val="Verdana"/>
        <family val="2"/>
        <charset val="162"/>
      </rPr>
      <t>.</t>
    </r>
  </si>
  <si>
    <t>Laboratuar çalışma ortamı sıcaklık, nem vb. değerlerinin bilinmemesi ve durum tespiti için gerekli ölçümlerin yapılmaması</t>
  </si>
  <si>
    <t>Laboratuvar ortamı</t>
  </si>
  <si>
    <t>yangın söndürücü bulunmaması</t>
  </si>
  <si>
    <t>Acil durumlara müdahale edememe sonucu yaralanma maddi hasar</t>
  </si>
  <si>
    <t>Acil Durum</t>
  </si>
  <si>
    <t>Çalışır durumda bir telefonun olmaması</t>
  </si>
  <si>
    <t>Acil bir durumda gerekli yerlere ulaşamama</t>
  </si>
  <si>
    <t>Telefon mevcut</t>
  </si>
  <si>
    <t>Yapılan deneylerin ehil olmayan kişiler tarafından yapılması</t>
  </si>
  <si>
    <t>Deneylerin hatalı çalışılması,kimyasalların yanlış kullanılması</t>
  </si>
  <si>
    <t>Deneyleri yapan kişi eğitim almış personeldir</t>
  </si>
  <si>
    <t>Çalışmalar sırasında kullanılan cihazların kullanma talimatlarının yanında olmaması</t>
  </si>
  <si>
    <t>Yanlış çalışmalar, yanlış kullanımlar</t>
  </si>
  <si>
    <t>Kullanım talimatları mevcuttur</t>
  </si>
  <si>
    <t>Kullanılan makinaların kullanım talimatları çalışma ortamında asılı bulunmaktadır. Talimatlara güvenlik ile ilgili önlemlerin eklenerek revize edilmesi gerekmektedir.</t>
  </si>
  <si>
    <t>Kimysallar ile çalışma</t>
  </si>
  <si>
    <t>Uygun yangın söndürücünün bu alanda bulunması sağlanmlıdır.</t>
  </si>
  <si>
    <t>Laborauar çalışması</t>
  </si>
  <si>
    <t xml:space="preserve">İletişim </t>
  </si>
  <si>
    <t>Pralayıcı patlayıcı özelliği olan kimyasalın bu alanda açık alev ile etkileşime geçmesi</t>
  </si>
  <si>
    <t>Çalışanların açık alev ile çalışırken dikkatsiz davranışları</t>
  </si>
  <si>
    <t>açık aleve temas neticesinde  yaralanma</t>
  </si>
  <si>
    <t>Kimyasallar  parlayıcı patlayıcı özelliğine göre bu alanda açık alve yüksek sıcaklıkla temasının engellenmesi sağlanmalıdr.</t>
  </si>
  <si>
    <t>Çaışanlara Kimyasallara ait MSDS formlarına göre nasıl çalışma yapılacağı konusunda eğitimler verilmedir.</t>
  </si>
  <si>
    <t xml:space="preserve">Devrilme </t>
  </si>
  <si>
    <t>Isıtılan ve içersinde sıcak kimyasal bulunan kapların dikkatsiz kullanım sonucu devrilmesi</t>
  </si>
  <si>
    <t>Devrilme neticesinde yaralanma , yanıklar oluşması</t>
  </si>
  <si>
    <t>Bu alanda yapılan çalışmalarada  ortamına takılıp düşmelere neden olmayacak şekilde düzenli tutulması, uyarı levhalarının asılması çalışanlara sürekli olarak konu ile ,lgili bilgilendirmenin yapılması sağlanmalıdr.Bu alanda çalışan kişilere sıcak temasında onları koruyacak özellikte KKd kullanılmasının sağlanmsı gerekmektedir.</t>
  </si>
  <si>
    <t>Kimyaslların sınıflandırılmaması</t>
  </si>
  <si>
    <t>Birbirleri ile depolanması sakıncalı kimyasalların birlikte depolaması neticesinde yangın ,patlama oluşturması</t>
  </si>
  <si>
    <t>Kimyasallar depolama koşullarına göre sınıflandırlmalı ve sakıncalı kimyasallar yan yana depolanmamalıdr.</t>
  </si>
  <si>
    <t>Yangın çıkması durumunda hemen müdahale edilememsi</t>
  </si>
  <si>
    <t xml:space="preserve"> KİMYA SANAYİ VE TİCARET LİMİTED ŞTİ. 
TEHLİKE VE RİSK DEĞERLENDİRME FORMU </t>
  </si>
  <si>
    <t>SON REV. TAR.14.08.2016
REV. NO.: 00</t>
  </si>
  <si>
    <t xml:space="preserve">KİMYA SANAYİ VE TİCARET LİMİTED ŞTİ. 
TEHLİKE VE RİSK DEĞERLENDİRME FORMU </t>
  </si>
  <si>
    <t xml:space="preserve">KİMYA SANAYİ VE TİCARET LİMİTED ŞTİ. 
TEHLİKE BELİRLEME VE RİSK DEĞERLENDİRME FORMU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</si>
</sst>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charset val="162"/>
    </font>
    <font>
      <sz val="10"/>
      <name val="Arial Tur"/>
      <charset val="162"/>
    </font>
    <font>
      <b/>
      <sz val="16"/>
      <name val="Times New Roman"/>
      <family val="1"/>
      <charset val="162"/>
    </font>
    <font>
      <sz val="16"/>
      <name val="Times New Roman"/>
      <family val="1"/>
      <charset val="162"/>
    </font>
    <font>
      <sz val="16"/>
      <color indexed="23"/>
      <name val="Times New Roman"/>
      <family val="1"/>
      <charset val="162"/>
    </font>
    <font>
      <sz val="16"/>
      <name val="Verdana"/>
      <family val="2"/>
      <charset val="162"/>
    </font>
    <font>
      <sz val="16"/>
      <color indexed="43"/>
      <name val="Verdana"/>
      <family val="2"/>
      <charset val="162"/>
    </font>
    <font>
      <b/>
      <sz val="16"/>
      <color indexed="23"/>
      <name val="Verdana"/>
      <family val="2"/>
      <charset val="162"/>
    </font>
    <font>
      <b/>
      <sz val="16"/>
      <name val="Verdana"/>
      <family val="2"/>
      <charset val="162"/>
    </font>
    <font>
      <b/>
      <sz val="18"/>
      <name val="Verdana"/>
      <family val="2"/>
      <charset val="162"/>
    </font>
    <font>
      <sz val="18"/>
      <name val="Verdana"/>
      <family val="2"/>
      <charset val="162"/>
    </font>
    <font>
      <b/>
      <sz val="18"/>
      <color indexed="23"/>
      <name val="Verdana"/>
      <family val="2"/>
      <charset val="162"/>
    </font>
    <font>
      <sz val="14"/>
      <name val="Times New Roman"/>
      <family val="1"/>
      <charset val="162"/>
    </font>
    <font>
      <b/>
      <sz val="16"/>
      <color indexed="23"/>
      <name val="Times New Roman"/>
      <family val="1"/>
      <charset val="162"/>
    </font>
    <font>
      <sz val="18"/>
      <color indexed="23"/>
      <name val="Times New Roman"/>
      <family val="1"/>
      <charset val="162"/>
    </font>
    <font>
      <b/>
      <sz val="14"/>
      <name val="Verdana"/>
      <family val="2"/>
      <charset val="162"/>
    </font>
    <font>
      <b/>
      <sz val="12"/>
      <name val="Verdana"/>
      <family val="2"/>
      <charset val="162"/>
    </font>
    <font>
      <sz val="18"/>
      <name val="Times New Roman"/>
      <family val="1"/>
      <charset val="162"/>
    </font>
    <font>
      <sz val="18"/>
      <name val="Verdana "/>
      <charset val="162"/>
    </font>
    <font>
      <sz val="18"/>
      <name val="Calibri"/>
      <family val="2"/>
      <charset val="162"/>
    </font>
    <font>
      <b/>
      <sz val="24"/>
      <color indexed="8"/>
      <name val="Verdana"/>
      <family val="2"/>
      <charset val="162"/>
    </font>
    <font>
      <sz val="8"/>
      <name val="Arial"/>
      <charset val="162"/>
    </font>
    <font>
      <sz val="18"/>
      <name val="Arial"/>
      <family val="2"/>
      <charset val="162"/>
    </font>
  </fonts>
  <fills count="11">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23"/>
        <bgColor indexed="64"/>
      </patternFill>
    </fill>
    <fill>
      <patternFill patternType="solid">
        <fgColor indexed="10"/>
        <bgColor indexed="64"/>
      </patternFill>
    </fill>
    <fill>
      <patternFill patternType="solid">
        <fgColor indexed="48"/>
        <bgColor indexed="64"/>
      </patternFill>
    </fill>
    <fill>
      <patternFill patternType="solid">
        <fgColor indexed="9"/>
        <bgColor indexed="64"/>
      </patternFill>
    </fill>
    <fill>
      <patternFill patternType="solid">
        <fgColor indexed="22"/>
        <bgColor indexed="64"/>
      </patternFill>
    </fill>
    <fill>
      <patternFill patternType="solid">
        <fgColor indexed="30"/>
        <bgColor indexed="64"/>
      </patternFill>
    </fill>
    <fill>
      <patternFill patternType="solid">
        <fgColor indexed="4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98">
    <xf numFmtId="0" fontId="0" fillId="0" borderId="0" xfId="0"/>
    <xf numFmtId="0" fontId="3" fillId="0" borderId="0" xfId="1" applyFont="1" applyAlignment="1">
      <alignment wrapText="1"/>
    </xf>
    <xf numFmtId="0" fontId="3" fillId="0" borderId="0" xfId="1" applyFont="1" applyAlignment="1">
      <alignment horizontal="center" vertical="center" wrapText="1"/>
    </xf>
    <xf numFmtId="0" fontId="3" fillId="0" borderId="0" xfId="1" applyFont="1" applyFill="1" applyAlignment="1">
      <alignment horizontal="center" vertical="center" wrapText="1"/>
    </xf>
    <xf numFmtId="0" fontId="2" fillId="0" borderId="0" xfId="1" applyFont="1" applyFill="1" applyAlignment="1">
      <alignment horizontal="center" vertical="center" wrapText="1"/>
    </xf>
    <xf numFmtId="0" fontId="3" fillId="0" borderId="0" xfId="1" applyFont="1" applyAlignment="1">
      <alignment horizontal="center" vertical="top" wrapText="1"/>
    </xf>
    <xf numFmtId="0" fontId="4" fillId="2" borderId="0" xfId="1" applyFont="1" applyFill="1" applyAlignment="1">
      <alignment horizontal="center" vertical="center" wrapText="1"/>
    </xf>
    <xf numFmtId="0" fontId="5" fillId="3" borderId="0" xfId="1" applyFont="1" applyFill="1" applyAlignment="1">
      <alignment wrapText="1"/>
    </xf>
    <xf numFmtId="0" fontId="6" fillId="4" borderId="0" xfId="1" applyFont="1" applyFill="1" applyAlignment="1">
      <alignment wrapText="1"/>
    </xf>
    <xf numFmtId="0" fontId="7" fillId="3" borderId="1" xfId="1" applyFont="1" applyFill="1" applyBorder="1" applyAlignment="1">
      <alignment horizontal="center" vertical="center" textRotation="90" wrapText="1"/>
    </xf>
    <xf numFmtId="0" fontId="8" fillId="5" borderId="1" xfId="1" applyFont="1" applyFill="1" applyBorder="1" applyAlignment="1">
      <alignment horizontal="center" vertical="center" textRotation="90" wrapText="1"/>
    </xf>
    <xf numFmtId="0" fontId="5" fillId="0" borderId="0" xfId="1" applyFont="1" applyAlignment="1">
      <alignment horizontal="center" vertical="center" wrapText="1"/>
    </xf>
    <xf numFmtId="0" fontId="9"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1" fillId="3"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0" fillId="0" borderId="0" xfId="1" applyFont="1" applyAlignment="1">
      <alignment horizontal="center" vertical="center" wrapText="1"/>
    </xf>
    <xf numFmtId="0" fontId="10" fillId="0" borderId="1" xfId="0" applyFont="1" applyFill="1" applyBorder="1" applyAlignment="1">
      <alignment horizontal="center" vertical="center" wrapText="1"/>
    </xf>
    <xf numFmtId="0" fontId="13" fillId="2" borderId="0" xfId="1" applyFont="1" applyFill="1" applyAlignment="1">
      <alignment horizontal="center" vertical="center" wrapText="1"/>
    </xf>
    <xf numFmtId="0" fontId="10" fillId="0" borderId="1" xfId="1" applyFont="1" applyFill="1" applyBorder="1" applyAlignment="1">
      <alignment horizontal="center" vertical="center" wrapText="1"/>
    </xf>
    <xf numFmtId="0" fontId="12" fillId="0" borderId="0" xfId="1" applyFont="1" applyAlignment="1">
      <alignment horizontal="center" vertical="top" wrapText="1"/>
    </xf>
    <xf numFmtId="0" fontId="11" fillId="3" borderId="1" xfId="1" applyFont="1" applyFill="1" applyBorder="1" applyAlignment="1">
      <alignment horizontal="center" vertical="center" textRotation="90" wrapText="1"/>
    </xf>
    <xf numFmtId="0" fontId="14" fillId="2" borderId="0" xfId="1" applyFont="1" applyFill="1" applyAlignment="1">
      <alignment horizontal="center" vertical="center" wrapText="1"/>
    </xf>
    <xf numFmtId="0" fontId="9" fillId="0" borderId="0" xfId="1" applyFont="1" applyBorder="1" applyAlignment="1">
      <alignment horizontal="center" vertical="center" wrapText="1"/>
    </xf>
    <xf numFmtId="0" fontId="3" fillId="0" borderId="0" xfId="1" applyFont="1" applyBorder="1" applyAlignment="1">
      <alignment horizontal="center" vertical="center" wrapText="1"/>
    </xf>
    <xf numFmtId="0" fontId="3" fillId="0" borderId="0" xfId="1" applyFont="1" applyBorder="1" applyAlignment="1">
      <alignment horizontal="center" vertical="top" wrapText="1"/>
    </xf>
    <xf numFmtId="0" fontId="12" fillId="0" borderId="0" xfId="1" applyFont="1" applyBorder="1" applyAlignment="1">
      <alignment horizontal="center" vertical="top" wrapText="1"/>
    </xf>
    <xf numFmtId="0" fontId="11" fillId="3" borderId="0" xfId="1" applyFont="1" applyFill="1" applyBorder="1" applyAlignment="1">
      <alignment horizontal="center" vertical="center" wrapText="1"/>
    </xf>
    <xf numFmtId="0" fontId="9"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14"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3" fillId="3" borderId="0" xfId="1" applyFont="1" applyFill="1" applyBorder="1" applyAlignment="1">
      <alignment horizontal="center" vertical="center" wrapText="1"/>
    </xf>
    <xf numFmtId="0" fontId="9" fillId="0" borderId="0" xfId="1" applyFont="1" applyAlignment="1">
      <alignment horizontal="center" vertical="center" wrapText="1"/>
    </xf>
    <xf numFmtId="0" fontId="19" fillId="0" borderId="2" xfId="1" applyFont="1" applyBorder="1" applyAlignment="1">
      <alignment horizontal="justify" vertical="center" wrapText="1"/>
    </xf>
    <xf numFmtId="0" fontId="5" fillId="0" borderId="1" xfId="1" applyFont="1" applyBorder="1" applyAlignment="1">
      <alignment horizontal="center" vertical="center" wrapText="1"/>
    </xf>
    <xf numFmtId="0" fontId="10" fillId="0" borderId="1" xfId="1" applyFont="1" applyBorder="1" applyAlignment="1">
      <alignment horizontal="left" vertical="center" wrapText="1"/>
    </xf>
    <xf numFmtId="0" fontId="12" fillId="0" borderId="1" xfId="0" applyFont="1" applyFill="1" applyBorder="1" applyAlignment="1">
      <alignmen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0" fillId="0" borderId="1" xfId="1" applyFont="1" applyFill="1" applyBorder="1" applyAlignment="1">
      <alignment vertical="center" wrapText="1"/>
    </xf>
    <xf numFmtId="0" fontId="10" fillId="0" borderId="1"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7" fillId="0" borderId="0" xfId="1" applyFont="1" applyBorder="1" applyAlignment="1">
      <alignment horizontal="center" vertical="top" wrapText="1"/>
    </xf>
    <xf numFmtId="0" fontId="17" fillId="0" borderId="0" xfId="1" applyFont="1" applyAlignment="1">
      <alignment horizontal="center" vertical="top" wrapText="1"/>
    </xf>
    <xf numFmtId="0" fontId="10" fillId="0" borderId="4" xfId="0" applyFont="1" applyFill="1" applyBorder="1" applyAlignment="1">
      <alignment vertical="center" wrapText="1"/>
    </xf>
    <xf numFmtId="0" fontId="10" fillId="0" borderId="1" xfId="1"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1" xfId="1" applyFont="1" applyFill="1" applyBorder="1" applyAlignment="1">
      <alignment vertical="center"/>
    </xf>
    <xf numFmtId="0" fontId="10" fillId="0" borderId="1" xfId="0" applyFont="1" applyBorder="1" applyAlignment="1">
      <alignment horizontal="center" vertical="center" wrapText="1"/>
    </xf>
    <xf numFmtId="0" fontId="10" fillId="0" borderId="5" xfId="0" applyFont="1" applyFill="1" applyBorder="1" applyAlignment="1">
      <alignment vertical="center" wrapText="1"/>
    </xf>
    <xf numFmtId="0" fontId="18" fillId="0" borderId="1" xfId="1" applyFont="1" applyBorder="1" applyAlignment="1">
      <alignment vertical="center" wrapText="1"/>
    </xf>
    <xf numFmtId="0" fontId="18" fillId="0" borderId="1" xfId="0" applyFont="1" applyFill="1" applyBorder="1" applyAlignment="1">
      <alignment vertical="center" wrapText="1"/>
    </xf>
    <xf numFmtId="0" fontId="18" fillId="0" borderId="1" xfId="1" applyFont="1" applyFill="1" applyBorder="1" applyAlignment="1">
      <alignment vertical="center" wrapText="1"/>
    </xf>
    <xf numFmtId="0" fontId="18" fillId="0" borderId="1" xfId="1" applyFont="1" applyBorder="1" applyAlignment="1">
      <alignment horizontal="left" vertical="center" wrapText="1"/>
    </xf>
    <xf numFmtId="0" fontId="18" fillId="0" borderId="1" xfId="0" applyFont="1" applyFill="1" applyBorder="1" applyAlignment="1">
      <alignment horizontal="left" vertical="center" wrapText="1"/>
    </xf>
    <xf numFmtId="0" fontId="10" fillId="0" borderId="0" xfId="1" applyFont="1" applyAlignment="1">
      <alignment horizontal="left" vertical="center" wrapText="1"/>
    </xf>
    <xf numFmtId="0" fontId="9" fillId="0" borderId="0" xfId="1" applyFont="1" applyAlignment="1">
      <alignment horizontal="left" vertical="center" wrapText="1"/>
    </xf>
    <xf numFmtId="0" fontId="3" fillId="0" borderId="0" xfId="1" applyFont="1" applyBorder="1" applyAlignment="1">
      <alignment horizontal="left" vertical="top" wrapText="1"/>
    </xf>
    <xf numFmtId="0" fontId="3" fillId="0" borderId="0" xfId="1" applyFont="1" applyAlignment="1">
      <alignment horizontal="left" vertical="top" wrapText="1"/>
    </xf>
    <xf numFmtId="0" fontId="10" fillId="0" borderId="2" xfId="1" applyFont="1" applyBorder="1" applyAlignment="1">
      <alignment horizontal="justify" vertical="center" wrapText="1"/>
    </xf>
    <xf numFmtId="0" fontId="10" fillId="0" borderId="2" xfId="1" applyFont="1" applyFill="1" applyBorder="1" applyAlignment="1">
      <alignment horizontal="justify" vertical="center" wrapText="1"/>
    </xf>
    <xf numFmtId="0" fontId="10" fillId="0" borderId="2" xfId="0" applyFont="1" applyFill="1" applyBorder="1" applyAlignment="1">
      <alignment horizontal="left" vertical="center" wrapText="1"/>
    </xf>
    <xf numFmtId="0" fontId="10" fillId="0" borderId="2" xfId="1" applyFont="1" applyBorder="1" applyAlignment="1">
      <alignment horizontal="left" vertical="center" wrapText="1"/>
    </xf>
    <xf numFmtId="0" fontId="8" fillId="0" borderId="1" xfId="1" applyFont="1" applyFill="1" applyBorder="1" applyAlignment="1">
      <alignment horizontal="center" vertical="center" wrapText="1"/>
    </xf>
    <xf numFmtId="0" fontId="16" fillId="0" borderId="1" xfId="1" applyFont="1" applyFill="1" applyBorder="1" applyAlignment="1">
      <alignment horizontal="center" vertical="center" textRotation="90" wrapText="1"/>
    </xf>
    <xf numFmtId="0" fontId="16" fillId="0" borderId="1" xfId="1"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2" xfId="1" applyFont="1" applyFill="1" applyBorder="1" applyAlignment="1">
      <alignment vertical="center" wrapText="1"/>
    </xf>
    <xf numFmtId="0" fontId="10" fillId="7" borderId="1" xfId="0" applyFont="1" applyFill="1" applyBorder="1" applyAlignment="1">
      <alignment vertical="center" wrapText="1"/>
    </xf>
    <xf numFmtId="0" fontId="8" fillId="8" borderId="1" xfId="1" applyFont="1" applyFill="1" applyBorder="1" applyAlignment="1">
      <alignment horizontal="center" vertical="center" wrapText="1"/>
    </xf>
    <xf numFmtId="0" fontId="12" fillId="0" borderId="2" xfId="1" applyFont="1" applyFill="1" applyBorder="1" applyAlignment="1">
      <alignment vertical="center" wrapText="1"/>
    </xf>
    <xf numFmtId="0" fontId="10" fillId="0" borderId="2" xfId="1" applyFont="1" applyBorder="1" applyAlignment="1">
      <alignment horizontal="center" vertical="center" wrapText="1"/>
    </xf>
    <xf numFmtId="0" fontId="10" fillId="7" borderId="1" xfId="1" applyFont="1" applyFill="1" applyBorder="1" applyAlignment="1">
      <alignment horizontal="left" vertical="center" wrapText="1"/>
    </xf>
    <xf numFmtId="0" fontId="10" fillId="0" borderId="0" xfId="0" applyFont="1" applyAlignment="1">
      <alignment horizontal="left" vertical="center" wrapText="1"/>
    </xf>
    <xf numFmtId="0" fontId="10" fillId="0" borderId="1" xfId="1" applyFont="1" applyBorder="1" applyAlignment="1">
      <alignment vertical="center" wrapText="1"/>
    </xf>
    <xf numFmtId="0" fontId="9" fillId="7" borderId="1" xfId="1" applyFont="1" applyFill="1" applyBorder="1" applyAlignment="1">
      <alignment horizontal="left" vertical="center" wrapText="1"/>
    </xf>
    <xf numFmtId="0" fontId="8" fillId="9" borderId="1" xfId="1" applyFont="1" applyFill="1" applyBorder="1" applyAlignment="1">
      <alignment horizontal="center" vertical="center" wrapText="1"/>
    </xf>
    <xf numFmtId="0" fontId="15" fillId="9" borderId="1" xfId="1" applyFont="1" applyFill="1" applyBorder="1" applyAlignment="1">
      <alignment horizontal="center" vertical="center" wrapText="1"/>
    </xf>
    <xf numFmtId="0" fontId="16" fillId="9" borderId="1" xfId="1" applyFont="1" applyFill="1" applyBorder="1" applyAlignment="1">
      <alignment horizontal="center" vertical="center" textRotation="90" wrapText="1"/>
    </xf>
    <xf numFmtId="0" fontId="16" fillId="9" borderId="1" xfId="1" applyFont="1" applyFill="1" applyBorder="1" applyAlignment="1">
      <alignment horizontal="center" vertical="center" wrapText="1"/>
    </xf>
    <xf numFmtId="0" fontId="9" fillId="9" borderId="1" xfId="1" applyFont="1" applyFill="1" applyBorder="1" applyAlignment="1">
      <alignment horizontal="center" vertical="center" wrapText="1"/>
    </xf>
    <xf numFmtId="0" fontId="9" fillId="8" borderId="1" xfId="1" applyFont="1" applyFill="1" applyBorder="1" applyAlignment="1">
      <alignment horizontal="center" vertical="center" wrapText="1"/>
    </xf>
    <xf numFmtId="0" fontId="8" fillId="6" borderId="1" xfId="1" applyFont="1" applyFill="1" applyBorder="1" applyAlignment="1">
      <alignment horizontal="center" vertical="center" textRotation="90" wrapText="1"/>
    </xf>
    <xf numFmtId="0" fontId="22" fillId="0" borderId="1" xfId="0" applyFont="1" applyFill="1" applyBorder="1" applyAlignment="1">
      <alignment horizontal="center" vertical="center" wrapText="1"/>
    </xf>
    <xf numFmtId="0" fontId="20" fillId="9" borderId="5" xfId="1" applyFont="1" applyFill="1" applyBorder="1" applyAlignment="1">
      <alignment horizontal="center" vertical="center" wrapText="1"/>
    </xf>
    <xf numFmtId="0" fontId="20" fillId="9" borderId="6" xfId="1" applyFont="1" applyFill="1" applyBorder="1" applyAlignment="1">
      <alignment horizontal="center" vertical="center" wrapText="1"/>
    </xf>
    <xf numFmtId="0" fontId="8" fillId="10" borderId="5" xfId="1" applyFont="1" applyFill="1" applyBorder="1" applyAlignment="1">
      <alignment horizontal="center" vertical="center" wrapText="1"/>
    </xf>
    <xf numFmtId="0" fontId="8" fillId="10" borderId="6" xfId="1" applyFont="1" applyFill="1" applyBorder="1" applyAlignment="1">
      <alignment horizontal="center" vertical="center" wrapText="1"/>
    </xf>
    <xf numFmtId="0" fontId="8" fillId="10" borderId="2" xfId="1" applyFont="1" applyFill="1" applyBorder="1" applyAlignment="1">
      <alignment horizontal="center" vertical="center" wrapText="1"/>
    </xf>
    <xf numFmtId="0" fontId="8" fillId="10" borderId="1" xfId="1"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cellXfs>
  <cellStyles count="2">
    <cellStyle name="Normal" xfId="0" builtinId="0"/>
    <cellStyle name="Normal_b-tehlike ve risk değerlendirme formu (kimyasallar)"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W462"/>
  <sheetViews>
    <sheetView tabSelected="1" zoomScale="40" zoomScaleNormal="40" zoomScaleSheetLayoutView="40" workbookViewId="0">
      <pane ySplit="1" topLeftCell="A62" activePane="bottomLeft" state="frozen"/>
      <selection pane="bottomLeft" activeCell="N1" sqref="N1:V1"/>
    </sheetView>
  </sheetViews>
  <sheetFormatPr defaultColWidth="9.16796875" defaultRowHeight="123.75" customHeight="1"/>
  <cols>
    <col min="1" max="1" width="9.3046875" style="2" customWidth="1"/>
    <col min="2" max="2" width="42.61328125" style="2" customWidth="1"/>
    <col min="3" max="6" width="42.61328125" style="5" customWidth="1"/>
    <col min="7" max="7" width="36.54296875" style="49" customWidth="1"/>
    <col min="8" max="8" width="9.03515625" style="22" customWidth="1"/>
    <col min="9" max="9" width="8.8984375" style="6" customWidth="1"/>
    <col min="10" max="10" width="8.359375" style="18" customWidth="1"/>
    <col min="11" max="11" width="9.57421875" style="4" customWidth="1"/>
    <col min="12" max="12" width="74.3046875" style="5" customWidth="1"/>
    <col min="13" max="13" width="20.6328125" style="5" customWidth="1"/>
    <col min="14" max="14" width="5.66015625" style="5" customWidth="1"/>
    <col min="15" max="15" width="22.11328125" style="5" customWidth="1"/>
    <col min="16" max="16" width="5.66015625" style="5" customWidth="1"/>
    <col min="17" max="18" width="14.83203125" style="5" customWidth="1"/>
    <col min="19" max="20" width="7.953125" style="3" customWidth="1"/>
    <col min="21" max="21" width="8.8984375" style="4" customWidth="1"/>
    <col min="22" max="22" width="7.953125" style="4" customWidth="1"/>
    <col min="23" max="16384" width="9.16796875" style="1"/>
  </cols>
  <sheetData>
    <row r="1" spans="1:22" s="7" customFormat="1" ht="135.75" customHeight="1">
      <c r="A1" s="90" t="s">
        <v>529</v>
      </c>
      <c r="B1" s="91"/>
      <c r="C1" s="91"/>
      <c r="D1" s="91"/>
      <c r="E1" s="91"/>
      <c r="F1" s="91"/>
      <c r="G1" s="91"/>
      <c r="H1" s="91"/>
      <c r="I1" s="91"/>
      <c r="J1" s="91"/>
      <c r="K1" s="91"/>
      <c r="L1" s="91"/>
      <c r="M1" s="91"/>
      <c r="N1" s="90" t="s">
        <v>530</v>
      </c>
      <c r="O1" s="91"/>
      <c r="P1" s="91"/>
      <c r="Q1" s="91"/>
      <c r="R1" s="91"/>
      <c r="S1" s="91"/>
      <c r="T1" s="91"/>
      <c r="U1" s="91"/>
      <c r="V1" s="91"/>
    </row>
    <row r="2" spans="1:22" s="8" customFormat="1" ht="43.5" customHeight="1">
      <c r="A2" s="92" t="s">
        <v>149</v>
      </c>
      <c r="B2" s="93"/>
      <c r="C2" s="93"/>
      <c r="D2" s="93"/>
      <c r="E2" s="93"/>
      <c r="F2" s="93"/>
      <c r="G2" s="94"/>
      <c r="H2" s="95" t="s">
        <v>153</v>
      </c>
      <c r="I2" s="95"/>
      <c r="J2" s="95"/>
      <c r="K2" s="95"/>
      <c r="L2" s="92" t="s">
        <v>155</v>
      </c>
      <c r="M2" s="93"/>
      <c r="N2" s="96" t="s">
        <v>159</v>
      </c>
      <c r="O2" s="97"/>
      <c r="P2" s="97"/>
      <c r="Q2" s="97"/>
      <c r="R2" s="97"/>
      <c r="S2" s="97"/>
      <c r="T2" s="97"/>
      <c r="U2" s="97"/>
      <c r="V2" s="97"/>
    </row>
    <row r="3" spans="1:22" s="11" customFormat="1" ht="133.5" customHeight="1">
      <c r="A3" s="82" t="s">
        <v>150</v>
      </c>
      <c r="B3" s="82" t="s">
        <v>154</v>
      </c>
      <c r="C3" s="82" t="s">
        <v>147</v>
      </c>
      <c r="D3" s="82" t="s">
        <v>151</v>
      </c>
      <c r="E3" s="82" t="s">
        <v>165</v>
      </c>
      <c r="F3" s="82" t="s">
        <v>148</v>
      </c>
      <c r="G3" s="86" t="s">
        <v>156</v>
      </c>
      <c r="H3" s="21" t="s">
        <v>146</v>
      </c>
      <c r="I3" s="9" t="s">
        <v>145</v>
      </c>
      <c r="J3" s="9" t="s">
        <v>152</v>
      </c>
      <c r="K3" s="10" t="s">
        <v>144</v>
      </c>
      <c r="L3" s="82" t="s">
        <v>157</v>
      </c>
      <c r="M3" s="82" t="s">
        <v>158</v>
      </c>
      <c r="N3" s="84" t="s">
        <v>160</v>
      </c>
      <c r="O3" s="85" t="s">
        <v>161</v>
      </c>
      <c r="P3" s="84" t="s">
        <v>162</v>
      </c>
      <c r="Q3" s="85" t="s">
        <v>163</v>
      </c>
      <c r="R3" s="85" t="s">
        <v>164</v>
      </c>
      <c r="S3" s="9" t="s">
        <v>146</v>
      </c>
      <c r="T3" s="9" t="s">
        <v>145</v>
      </c>
      <c r="U3" s="9" t="s">
        <v>152</v>
      </c>
      <c r="V3" s="10" t="s">
        <v>144</v>
      </c>
    </row>
    <row r="4" spans="1:22" s="16" customFormat="1" ht="230.25" customHeight="1">
      <c r="A4" s="87">
        <v>1</v>
      </c>
      <c r="B4" s="17" t="s">
        <v>448</v>
      </c>
      <c r="C4" s="45" t="s">
        <v>239</v>
      </c>
      <c r="D4" s="43" t="s">
        <v>60</v>
      </c>
      <c r="E4" s="45" t="s">
        <v>243</v>
      </c>
      <c r="F4" s="43" t="s">
        <v>242</v>
      </c>
      <c r="G4" s="43"/>
      <c r="H4" s="14">
        <v>2</v>
      </c>
      <c r="I4" s="14">
        <v>4</v>
      </c>
      <c r="J4" s="14">
        <v>8</v>
      </c>
      <c r="K4" s="15">
        <v>3</v>
      </c>
      <c r="L4" s="45" t="s">
        <v>447</v>
      </c>
      <c r="M4" s="17"/>
      <c r="N4" s="17"/>
      <c r="O4" s="17"/>
      <c r="P4" s="17"/>
      <c r="Q4" s="17"/>
      <c r="R4" s="17"/>
      <c r="S4" s="14"/>
      <c r="T4" s="14"/>
      <c r="U4" s="14"/>
      <c r="V4" s="15"/>
    </row>
    <row r="5" spans="1:22" s="16" customFormat="1" ht="159.75" customHeight="1">
      <c r="A5" s="87">
        <v>2</v>
      </c>
      <c r="B5" s="17" t="s">
        <v>448</v>
      </c>
      <c r="C5" s="45" t="s">
        <v>240</v>
      </c>
      <c r="D5" s="43" t="s">
        <v>244</v>
      </c>
      <c r="E5" s="43" t="s">
        <v>247</v>
      </c>
      <c r="F5" s="43" t="s">
        <v>248</v>
      </c>
      <c r="G5" s="43" t="s">
        <v>474</v>
      </c>
      <c r="H5" s="14">
        <v>2</v>
      </c>
      <c r="I5" s="14">
        <v>3</v>
      </c>
      <c r="J5" s="14">
        <v>6</v>
      </c>
      <c r="K5" s="15">
        <v>3</v>
      </c>
      <c r="L5" s="43" t="s">
        <v>98</v>
      </c>
      <c r="M5" s="17"/>
      <c r="N5" s="17"/>
      <c r="O5" s="17"/>
      <c r="P5" s="17"/>
      <c r="Q5" s="17"/>
      <c r="R5" s="17"/>
      <c r="S5" s="14"/>
      <c r="T5" s="14"/>
      <c r="U5" s="14"/>
      <c r="V5" s="15"/>
    </row>
    <row r="6" spans="1:22" s="16" customFormat="1" ht="152.25" customHeight="1">
      <c r="A6" s="87">
        <v>3</v>
      </c>
      <c r="B6" s="17" t="s">
        <v>448</v>
      </c>
      <c r="C6" s="45" t="s">
        <v>240</v>
      </c>
      <c r="D6" s="43" t="s">
        <v>245</v>
      </c>
      <c r="E6" s="43" t="s">
        <v>97</v>
      </c>
      <c r="F6" s="43" t="s">
        <v>249</v>
      </c>
      <c r="G6" s="43"/>
      <c r="H6" s="14">
        <v>3</v>
      </c>
      <c r="I6" s="14">
        <v>3</v>
      </c>
      <c r="J6" s="14">
        <v>9</v>
      </c>
      <c r="K6" s="15">
        <v>3</v>
      </c>
      <c r="L6" s="43" t="s">
        <v>99</v>
      </c>
      <c r="M6" s="17"/>
      <c r="N6" s="17"/>
      <c r="O6" s="17"/>
      <c r="P6" s="17"/>
      <c r="Q6" s="17"/>
      <c r="R6" s="17"/>
      <c r="S6" s="14"/>
      <c r="T6" s="14"/>
      <c r="U6" s="14"/>
      <c r="V6" s="15"/>
    </row>
    <row r="7" spans="1:22" s="16" customFormat="1" ht="200.25" customHeight="1">
      <c r="A7" s="87">
        <v>4</v>
      </c>
      <c r="B7" s="17" t="s">
        <v>448</v>
      </c>
      <c r="C7" s="45" t="s">
        <v>240</v>
      </c>
      <c r="D7" s="43" t="s">
        <v>246</v>
      </c>
      <c r="E7" s="43" t="s">
        <v>97</v>
      </c>
      <c r="F7" s="43" t="s">
        <v>250</v>
      </c>
      <c r="G7" s="43"/>
      <c r="H7" s="14">
        <v>3</v>
      </c>
      <c r="I7" s="14">
        <v>3</v>
      </c>
      <c r="J7" s="14">
        <v>9</v>
      </c>
      <c r="K7" s="15">
        <v>3</v>
      </c>
      <c r="L7" s="43" t="s">
        <v>100</v>
      </c>
      <c r="M7" s="17"/>
      <c r="N7" s="17"/>
      <c r="O7" s="17"/>
      <c r="P7" s="17"/>
      <c r="Q7" s="17"/>
      <c r="R7" s="17"/>
      <c r="S7" s="14"/>
      <c r="T7" s="14"/>
      <c r="U7" s="14"/>
      <c r="V7" s="15"/>
    </row>
    <row r="8" spans="1:22" s="16" customFormat="1" ht="200.25" customHeight="1">
      <c r="A8" s="87">
        <v>5</v>
      </c>
      <c r="B8" s="17" t="s">
        <v>448</v>
      </c>
      <c r="C8" s="45" t="s">
        <v>240</v>
      </c>
      <c r="D8" s="43" t="s">
        <v>246</v>
      </c>
      <c r="E8" s="43" t="s">
        <v>267</v>
      </c>
      <c r="F8" s="43" t="s">
        <v>101</v>
      </c>
      <c r="G8" s="43"/>
      <c r="H8" s="14">
        <v>4</v>
      </c>
      <c r="I8" s="14">
        <v>3</v>
      </c>
      <c r="J8" s="14">
        <v>12</v>
      </c>
      <c r="K8" s="15">
        <v>2</v>
      </c>
      <c r="L8" s="43" t="s">
        <v>449</v>
      </c>
      <c r="M8" s="17"/>
      <c r="N8" s="17"/>
      <c r="O8" s="17"/>
      <c r="P8" s="17"/>
      <c r="Q8" s="17"/>
      <c r="R8" s="17"/>
      <c r="S8" s="14"/>
      <c r="T8" s="14"/>
      <c r="U8" s="14"/>
      <c r="V8" s="15"/>
    </row>
    <row r="9" spans="1:22" s="16" customFormat="1" ht="200.25" customHeight="1">
      <c r="A9" s="87">
        <v>6</v>
      </c>
      <c r="B9" s="17" t="s">
        <v>448</v>
      </c>
      <c r="C9" s="45" t="s">
        <v>240</v>
      </c>
      <c r="D9" s="43" t="s">
        <v>251</v>
      </c>
      <c r="E9" s="43" t="s">
        <v>252</v>
      </c>
      <c r="F9" s="43" t="s">
        <v>253</v>
      </c>
      <c r="G9" s="43"/>
      <c r="H9" s="14">
        <v>2</v>
      </c>
      <c r="I9" s="14">
        <v>5</v>
      </c>
      <c r="J9" s="14">
        <v>10</v>
      </c>
      <c r="K9" s="15">
        <v>3</v>
      </c>
      <c r="L9" s="43" t="s">
        <v>440</v>
      </c>
      <c r="M9" s="17"/>
      <c r="N9" s="17"/>
      <c r="O9" s="17"/>
      <c r="P9" s="17"/>
      <c r="Q9" s="17"/>
      <c r="R9" s="17"/>
      <c r="S9" s="14"/>
      <c r="T9" s="14"/>
      <c r="U9" s="14"/>
      <c r="V9" s="15"/>
    </row>
    <row r="10" spans="1:22" s="16" customFormat="1" ht="200.25" customHeight="1">
      <c r="A10" s="87">
        <v>7</v>
      </c>
      <c r="B10" s="17" t="s">
        <v>448</v>
      </c>
      <c r="C10" s="45" t="s">
        <v>240</v>
      </c>
      <c r="D10" s="43" t="s">
        <v>254</v>
      </c>
      <c r="E10" s="43" t="s">
        <v>255</v>
      </c>
      <c r="F10" s="43" t="s">
        <v>256</v>
      </c>
      <c r="G10" s="43"/>
      <c r="H10" s="14">
        <v>2</v>
      </c>
      <c r="I10" s="14">
        <v>4</v>
      </c>
      <c r="J10" s="14">
        <v>8</v>
      </c>
      <c r="K10" s="15">
        <v>3</v>
      </c>
      <c r="L10" s="43" t="s">
        <v>268</v>
      </c>
      <c r="M10" s="17"/>
      <c r="N10" s="17"/>
      <c r="O10" s="17"/>
      <c r="P10" s="17"/>
      <c r="Q10" s="17"/>
      <c r="R10" s="17"/>
      <c r="S10" s="14"/>
      <c r="T10" s="14"/>
      <c r="U10" s="14"/>
      <c r="V10" s="15"/>
    </row>
    <row r="11" spans="1:22" s="16" customFormat="1" ht="200.25" customHeight="1">
      <c r="A11" s="87">
        <v>8</v>
      </c>
      <c r="B11" s="17" t="s">
        <v>448</v>
      </c>
      <c r="C11" s="45" t="s">
        <v>240</v>
      </c>
      <c r="D11" s="43" t="s">
        <v>254</v>
      </c>
      <c r="E11" s="43" t="s">
        <v>257</v>
      </c>
      <c r="F11" s="43" t="s">
        <v>256</v>
      </c>
      <c r="G11" s="43" t="s">
        <v>441</v>
      </c>
      <c r="H11" s="14">
        <v>2</v>
      </c>
      <c r="I11" s="14">
        <v>4</v>
      </c>
      <c r="J11" s="14">
        <v>8</v>
      </c>
      <c r="K11" s="15">
        <v>3</v>
      </c>
      <c r="L11" s="45" t="s">
        <v>269</v>
      </c>
      <c r="M11" s="17"/>
      <c r="N11" s="17"/>
      <c r="O11" s="17"/>
      <c r="P11" s="17"/>
      <c r="Q11" s="17"/>
      <c r="R11" s="17"/>
      <c r="S11" s="14"/>
      <c r="T11" s="14"/>
      <c r="U11" s="14"/>
      <c r="V11" s="15"/>
    </row>
    <row r="12" spans="1:22" s="16" customFormat="1" ht="200.25" customHeight="1">
      <c r="A12" s="87">
        <v>9</v>
      </c>
      <c r="B12" s="17" t="s">
        <v>448</v>
      </c>
      <c r="C12" s="45" t="s">
        <v>240</v>
      </c>
      <c r="D12" s="43" t="s">
        <v>258</v>
      </c>
      <c r="E12" s="43" t="s">
        <v>257</v>
      </c>
      <c r="F12" s="43" t="s">
        <v>260</v>
      </c>
      <c r="G12" s="43" t="s">
        <v>441</v>
      </c>
      <c r="H12" s="14">
        <v>2</v>
      </c>
      <c r="I12" s="14">
        <v>4</v>
      </c>
      <c r="J12" s="14">
        <v>8</v>
      </c>
      <c r="K12" s="15">
        <v>3</v>
      </c>
      <c r="L12" s="43" t="s">
        <v>270</v>
      </c>
      <c r="M12" s="17"/>
      <c r="N12" s="17"/>
      <c r="O12" s="17"/>
      <c r="P12" s="17"/>
      <c r="Q12" s="17"/>
      <c r="R12" s="17"/>
      <c r="S12" s="14"/>
      <c r="T12" s="14"/>
      <c r="U12" s="14"/>
      <c r="V12" s="15"/>
    </row>
    <row r="13" spans="1:22" s="16" customFormat="1" ht="200.25" customHeight="1">
      <c r="A13" s="87">
        <v>10</v>
      </c>
      <c r="B13" s="17" t="s">
        <v>448</v>
      </c>
      <c r="C13" s="45" t="s">
        <v>240</v>
      </c>
      <c r="D13" s="43" t="s">
        <v>258</v>
      </c>
      <c r="E13" s="43" t="s">
        <v>259</v>
      </c>
      <c r="F13" s="43" t="s">
        <v>260</v>
      </c>
      <c r="G13" s="43"/>
      <c r="H13" s="14">
        <v>2</v>
      </c>
      <c r="I13" s="14">
        <v>4</v>
      </c>
      <c r="J13" s="14">
        <v>8</v>
      </c>
      <c r="K13" s="15">
        <v>3</v>
      </c>
      <c r="L13" s="43" t="s">
        <v>451</v>
      </c>
      <c r="M13" s="17"/>
      <c r="N13" s="17"/>
      <c r="O13" s="17"/>
      <c r="P13" s="17"/>
      <c r="Q13" s="17"/>
      <c r="R13" s="17"/>
      <c r="S13" s="14"/>
      <c r="T13" s="14"/>
      <c r="U13" s="14"/>
      <c r="V13" s="15"/>
    </row>
    <row r="14" spans="1:22" s="16" customFormat="1" ht="200.25" customHeight="1">
      <c r="A14" s="87">
        <v>12</v>
      </c>
      <c r="B14" s="17" t="s">
        <v>261</v>
      </c>
      <c r="C14" s="51" t="s">
        <v>262</v>
      </c>
      <c r="D14" s="43" t="s">
        <v>442</v>
      </c>
      <c r="E14" s="45" t="s">
        <v>263</v>
      </c>
      <c r="F14" s="43" t="s">
        <v>265</v>
      </c>
      <c r="G14" s="43"/>
      <c r="H14" s="14">
        <v>3</v>
      </c>
      <c r="I14" s="14">
        <v>2</v>
      </c>
      <c r="J14" s="14">
        <v>6</v>
      </c>
      <c r="K14" s="15">
        <v>4</v>
      </c>
      <c r="L14" s="45" t="s">
        <v>271</v>
      </c>
      <c r="M14" s="17"/>
      <c r="N14" s="17"/>
      <c r="O14" s="17"/>
      <c r="P14" s="17"/>
      <c r="Q14" s="17"/>
      <c r="R14" s="17"/>
      <c r="S14" s="14"/>
      <c r="T14" s="14"/>
      <c r="U14" s="14"/>
      <c r="V14" s="15"/>
    </row>
    <row r="15" spans="1:22" s="16" customFormat="1" ht="200.25" customHeight="1">
      <c r="A15" s="87">
        <v>13</v>
      </c>
      <c r="B15" s="17" t="s">
        <v>261</v>
      </c>
      <c r="C15" s="51" t="s">
        <v>262</v>
      </c>
      <c r="D15" s="43" t="s">
        <v>442</v>
      </c>
      <c r="E15" s="45" t="s">
        <v>264</v>
      </c>
      <c r="F15" s="43" t="s">
        <v>206</v>
      </c>
      <c r="G15" s="43"/>
      <c r="H15" s="14">
        <v>2</v>
      </c>
      <c r="I15" s="14">
        <v>3</v>
      </c>
      <c r="J15" s="14">
        <v>6</v>
      </c>
      <c r="K15" s="15">
        <v>3</v>
      </c>
      <c r="L15" s="42" t="s">
        <v>272</v>
      </c>
      <c r="M15" s="17"/>
      <c r="N15" s="17"/>
      <c r="O15" s="17"/>
      <c r="P15" s="17"/>
      <c r="Q15" s="17"/>
      <c r="R15" s="17"/>
      <c r="S15" s="14"/>
      <c r="T15" s="14"/>
      <c r="U15" s="14"/>
      <c r="V15" s="15"/>
    </row>
    <row r="16" spans="1:22" s="16" customFormat="1" ht="200.25" customHeight="1">
      <c r="A16" s="87">
        <v>14</v>
      </c>
      <c r="B16" s="17" t="s">
        <v>241</v>
      </c>
      <c r="C16" s="45" t="s">
        <v>168</v>
      </c>
      <c r="D16" s="43" t="s">
        <v>21</v>
      </c>
      <c r="E16" s="45" t="s">
        <v>443</v>
      </c>
      <c r="F16" s="45" t="s">
        <v>170</v>
      </c>
      <c r="G16" s="45"/>
      <c r="H16" s="14">
        <v>2</v>
      </c>
      <c r="I16" s="14">
        <v>3</v>
      </c>
      <c r="J16" s="14">
        <v>6</v>
      </c>
      <c r="K16" s="15">
        <v>3</v>
      </c>
      <c r="L16" s="45" t="s">
        <v>219</v>
      </c>
      <c r="M16" s="17"/>
      <c r="N16" s="17"/>
      <c r="O16" s="17"/>
      <c r="P16" s="17"/>
      <c r="Q16" s="17"/>
      <c r="R16" s="17"/>
      <c r="S16" s="14"/>
      <c r="T16" s="14"/>
      <c r="U16" s="14"/>
      <c r="V16" s="15"/>
    </row>
    <row r="17" spans="1:22" s="16" customFormat="1" ht="163.5" customHeight="1">
      <c r="A17" s="87">
        <v>15</v>
      </c>
      <c r="B17" s="17" t="s">
        <v>241</v>
      </c>
      <c r="C17" s="45" t="s">
        <v>168</v>
      </c>
      <c r="D17" s="43" t="s">
        <v>171</v>
      </c>
      <c r="E17" s="45" t="s">
        <v>444</v>
      </c>
      <c r="F17" s="45" t="s">
        <v>172</v>
      </c>
      <c r="G17" s="45"/>
      <c r="H17" s="14">
        <v>2</v>
      </c>
      <c r="I17" s="14">
        <v>4</v>
      </c>
      <c r="J17" s="14">
        <v>8</v>
      </c>
      <c r="K17" s="15">
        <v>3</v>
      </c>
      <c r="L17" s="45" t="s">
        <v>445</v>
      </c>
      <c r="M17" s="13"/>
      <c r="N17" s="13"/>
      <c r="O17" s="13"/>
      <c r="P17" s="13"/>
      <c r="Q17" s="13"/>
      <c r="R17" s="13"/>
      <c r="S17" s="14"/>
      <c r="T17" s="14"/>
      <c r="U17" s="14"/>
      <c r="V17" s="15"/>
    </row>
    <row r="18" spans="1:22" s="16" customFormat="1" ht="215.25" customHeight="1">
      <c r="A18" s="87">
        <v>16</v>
      </c>
      <c r="B18" s="17" t="s">
        <v>241</v>
      </c>
      <c r="C18" s="45" t="s">
        <v>168</v>
      </c>
      <c r="D18" s="43" t="s">
        <v>22</v>
      </c>
      <c r="E18" s="45" t="s">
        <v>173</v>
      </c>
      <c r="F18" s="45" t="s">
        <v>220</v>
      </c>
      <c r="G18" s="43"/>
      <c r="H18" s="14">
        <v>1</v>
      </c>
      <c r="I18" s="14">
        <v>3</v>
      </c>
      <c r="J18" s="14">
        <v>3</v>
      </c>
      <c r="K18" s="15">
        <v>4</v>
      </c>
      <c r="L18" s="45" t="s">
        <v>222</v>
      </c>
      <c r="M18" s="13"/>
      <c r="N18" s="13"/>
      <c r="O18" s="13"/>
      <c r="P18" s="13"/>
      <c r="Q18" s="13"/>
      <c r="R18" s="13"/>
      <c r="S18" s="14"/>
      <c r="T18" s="14"/>
      <c r="U18" s="14"/>
      <c r="V18" s="15"/>
    </row>
    <row r="19" spans="1:22" s="16" customFormat="1" ht="168.75" customHeight="1">
      <c r="A19" s="87">
        <v>17</v>
      </c>
      <c r="B19" s="17" t="s">
        <v>241</v>
      </c>
      <c r="C19" s="45" t="s">
        <v>168</v>
      </c>
      <c r="D19" s="43" t="s">
        <v>22</v>
      </c>
      <c r="E19" s="45" t="s">
        <v>214</v>
      </c>
      <c r="F19" s="45" t="s">
        <v>221</v>
      </c>
      <c r="G19" s="43"/>
      <c r="H19" s="14">
        <v>2</v>
      </c>
      <c r="I19" s="14">
        <v>3</v>
      </c>
      <c r="J19" s="14">
        <v>6</v>
      </c>
      <c r="K19" s="15">
        <v>4</v>
      </c>
      <c r="L19" s="40" t="s">
        <v>223</v>
      </c>
      <c r="M19" s="13"/>
      <c r="N19" s="13"/>
      <c r="O19" s="13"/>
      <c r="P19" s="13"/>
      <c r="Q19" s="13"/>
      <c r="R19" s="13"/>
      <c r="S19" s="14"/>
      <c r="T19" s="14"/>
      <c r="U19" s="14"/>
      <c r="V19" s="15"/>
    </row>
    <row r="20" spans="1:22" s="16" customFormat="1" ht="353.25" customHeight="1">
      <c r="A20" s="87">
        <v>18</v>
      </c>
      <c r="B20" s="17" t="s">
        <v>241</v>
      </c>
      <c r="C20" s="45" t="s">
        <v>168</v>
      </c>
      <c r="D20" s="43" t="s">
        <v>74</v>
      </c>
      <c r="E20" s="45" t="s">
        <v>174</v>
      </c>
      <c r="F20" s="45" t="s">
        <v>175</v>
      </c>
      <c r="G20" s="43"/>
      <c r="H20" s="14">
        <v>3</v>
      </c>
      <c r="I20" s="14">
        <v>3</v>
      </c>
      <c r="J20" s="14">
        <v>9</v>
      </c>
      <c r="K20" s="15">
        <v>3</v>
      </c>
      <c r="L20" s="45" t="s">
        <v>224</v>
      </c>
      <c r="M20" s="13"/>
      <c r="N20" s="13"/>
      <c r="O20" s="13"/>
      <c r="P20" s="13"/>
      <c r="Q20" s="13"/>
      <c r="R20" s="13"/>
      <c r="S20" s="14"/>
      <c r="T20" s="14"/>
      <c r="U20" s="14"/>
      <c r="V20" s="15"/>
    </row>
    <row r="21" spans="1:22" s="16" customFormat="1" ht="190.5" customHeight="1">
      <c r="A21" s="87">
        <v>19</v>
      </c>
      <c r="B21" s="17" t="s">
        <v>241</v>
      </c>
      <c r="C21" s="45" t="s">
        <v>168</v>
      </c>
      <c r="D21" s="43" t="s">
        <v>74</v>
      </c>
      <c r="E21" s="45" t="s">
        <v>72</v>
      </c>
      <c r="F21" s="45" t="s">
        <v>73</v>
      </c>
      <c r="G21" s="43"/>
      <c r="H21" s="14">
        <v>2</v>
      </c>
      <c r="I21" s="14">
        <v>4</v>
      </c>
      <c r="J21" s="14">
        <v>8</v>
      </c>
      <c r="K21" s="15">
        <v>3</v>
      </c>
      <c r="L21" s="45" t="s">
        <v>75</v>
      </c>
      <c r="M21" s="13"/>
      <c r="N21" s="13"/>
      <c r="O21" s="13"/>
      <c r="P21" s="13"/>
      <c r="Q21" s="13"/>
      <c r="R21" s="13"/>
      <c r="S21" s="14"/>
      <c r="T21" s="14"/>
      <c r="U21" s="14"/>
      <c r="V21" s="15"/>
    </row>
    <row r="22" spans="1:22" s="16" customFormat="1" ht="139.5" customHeight="1">
      <c r="A22" s="87">
        <v>20</v>
      </c>
      <c r="B22" s="17" t="s">
        <v>241</v>
      </c>
      <c r="C22" s="45" t="s">
        <v>168</v>
      </c>
      <c r="D22" s="43" t="s">
        <v>176</v>
      </c>
      <c r="E22" s="45" t="s">
        <v>174</v>
      </c>
      <c r="F22" s="45" t="s">
        <v>177</v>
      </c>
      <c r="G22" s="43"/>
      <c r="H22" s="14">
        <v>2</v>
      </c>
      <c r="I22" s="14">
        <v>4</v>
      </c>
      <c r="J22" s="14">
        <v>8</v>
      </c>
      <c r="K22" s="15">
        <v>3</v>
      </c>
      <c r="L22" s="45" t="s">
        <v>225</v>
      </c>
      <c r="M22" s="13"/>
      <c r="N22" s="13"/>
      <c r="O22" s="13"/>
      <c r="P22" s="13"/>
      <c r="Q22" s="13"/>
      <c r="R22" s="13"/>
      <c r="S22" s="14"/>
      <c r="T22" s="14"/>
      <c r="U22" s="14"/>
      <c r="V22" s="15"/>
    </row>
    <row r="23" spans="1:22" s="16" customFormat="1" ht="179.25" customHeight="1">
      <c r="A23" s="87">
        <v>21</v>
      </c>
      <c r="B23" s="17" t="s">
        <v>241</v>
      </c>
      <c r="C23" s="45" t="s">
        <v>168</v>
      </c>
      <c r="D23" s="43" t="s">
        <v>178</v>
      </c>
      <c r="E23" s="45" t="s">
        <v>174</v>
      </c>
      <c r="F23" s="45" t="s">
        <v>179</v>
      </c>
      <c r="G23" s="43"/>
      <c r="H23" s="14">
        <v>2</v>
      </c>
      <c r="I23" s="14">
        <v>4</v>
      </c>
      <c r="J23" s="14">
        <v>8</v>
      </c>
      <c r="K23" s="15">
        <v>3</v>
      </c>
      <c r="L23" s="45" t="s">
        <v>226</v>
      </c>
      <c r="M23" s="13"/>
      <c r="N23" s="13"/>
      <c r="O23" s="13"/>
      <c r="P23" s="13"/>
      <c r="Q23" s="13"/>
      <c r="R23" s="13"/>
      <c r="S23" s="14"/>
      <c r="T23" s="14"/>
      <c r="U23" s="14"/>
      <c r="V23" s="15"/>
    </row>
    <row r="24" spans="1:22" s="16" customFormat="1" ht="168" customHeight="1">
      <c r="A24" s="87">
        <v>22</v>
      </c>
      <c r="B24" s="17" t="s">
        <v>241</v>
      </c>
      <c r="C24" s="45" t="s">
        <v>168</v>
      </c>
      <c r="D24" s="43" t="s">
        <v>180</v>
      </c>
      <c r="E24" s="45" t="s">
        <v>174</v>
      </c>
      <c r="F24" s="45" t="s">
        <v>213</v>
      </c>
      <c r="G24" s="43"/>
      <c r="H24" s="14">
        <v>2</v>
      </c>
      <c r="I24" s="14">
        <v>4</v>
      </c>
      <c r="J24" s="14">
        <v>8</v>
      </c>
      <c r="K24" s="15">
        <v>3</v>
      </c>
      <c r="L24" s="45" t="s">
        <v>227</v>
      </c>
      <c r="M24" s="13"/>
      <c r="N24" s="13"/>
      <c r="O24" s="13"/>
      <c r="P24" s="13"/>
      <c r="Q24" s="13"/>
      <c r="R24" s="13"/>
      <c r="S24" s="14"/>
      <c r="T24" s="14"/>
      <c r="U24" s="14"/>
      <c r="V24" s="15"/>
    </row>
    <row r="25" spans="1:22" s="16" customFormat="1" ht="193.5" customHeight="1">
      <c r="A25" s="87">
        <v>23</v>
      </c>
      <c r="B25" s="17" t="s">
        <v>241</v>
      </c>
      <c r="C25" s="45" t="s">
        <v>168</v>
      </c>
      <c r="D25" s="43" t="s">
        <v>181</v>
      </c>
      <c r="E25" s="45" t="s">
        <v>182</v>
      </c>
      <c r="F25" s="45" t="s">
        <v>183</v>
      </c>
      <c r="G25" s="43"/>
      <c r="H25" s="14">
        <v>2</v>
      </c>
      <c r="I25" s="14">
        <v>2</v>
      </c>
      <c r="J25" s="14">
        <v>4</v>
      </c>
      <c r="K25" s="15">
        <v>4</v>
      </c>
      <c r="L25" s="45" t="s">
        <v>228</v>
      </c>
      <c r="M25" s="13"/>
      <c r="N25" s="13"/>
      <c r="O25" s="13"/>
      <c r="P25" s="13"/>
      <c r="Q25" s="13"/>
      <c r="R25" s="13"/>
      <c r="S25" s="14"/>
      <c r="T25" s="14"/>
      <c r="U25" s="14"/>
      <c r="V25" s="15"/>
    </row>
    <row r="26" spans="1:22" s="16" customFormat="1" ht="160.5" customHeight="1">
      <c r="A26" s="87">
        <v>24</v>
      </c>
      <c r="B26" s="17" t="s">
        <v>241</v>
      </c>
      <c r="C26" s="45" t="s">
        <v>168</v>
      </c>
      <c r="D26" s="43" t="s">
        <v>23</v>
      </c>
      <c r="E26" s="45" t="s">
        <v>184</v>
      </c>
      <c r="F26" s="45" t="s">
        <v>185</v>
      </c>
      <c r="G26" s="43"/>
      <c r="H26" s="14">
        <v>2</v>
      </c>
      <c r="I26" s="14">
        <v>3</v>
      </c>
      <c r="J26" s="14">
        <v>6</v>
      </c>
      <c r="K26" s="15">
        <v>4</v>
      </c>
      <c r="L26" s="45" t="s">
        <v>236</v>
      </c>
      <c r="M26" s="13"/>
      <c r="N26" s="13"/>
      <c r="O26" s="13"/>
      <c r="P26" s="13"/>
      <c r="Q26" s="13"/>
      <c r="R26" s="13"/>
      <c r="S26" s="14"/>
      <c r="T26" s="14"/>
      <c r="U26" s="14"/>
      <c r="V26" s="15"/>
    </row>
    <row r="27" spans="1:22" s="16" customFormat="1" ht="127.5" customHeight="1" thickBot="1">
      <c r="A27" s="87">
        <v>25</v>
      </c>
      <c r="B27" s="17" t="s">
        <v>241</v>
      </c>
      <c r="C27" s="45" t="s">
        <v>168</v>
      </c>
      <c r="D27" s="43" t="s">
        <v>186</v>
      </c>
      <c r="E27" s="45" t="s">
        <v>187</v>
      </c>
      <c r="F27" s="45" t="s">
        <v>188</v>
      </c>
      <c r="G27" s="43"/>
      <c r="H27" s="14">
        <v>2</v>
      </c>
      <c r="I27" s="14">
        <v>4</v>
      </c>
      <c r="J27" s="14">
        <v>8</v>
      </c>
      <c r="K27" s="15">
        <v>3</v>
      </c>
      <c r="L27" s="46" t="s">
        <v>229</v>
      </c>
      <c r="M27" s="13"/>
      <c r="N27" s="13"/>
      <c r="O27" s="13"/>
      <c r="P27" s="13"/>
      <c r="Q27" s="13"/>
      <c r="R27" s="13"/>
      <c r="S27" s="14"/>
      <c r="T27" s="14"/>
      <c r="U27" s="14"/>
      <c r="V27" s="15"/>
    </row>
    <row r="28" spans="1:22" s="16" customFormat="1" ht="127.5" customHeight="1">
      <c r="A28" s="87">
        <v>26</v>
      </c>
      <c r="B28" s="17" t="s">
        <v>241</v>
      </c>
      <c r="C28" s="45" t="s">
        <v>168</v>
      </c>
      <c r="D28" s="50" t="s">
        <v>189</v>
      </c>
      <c r="E28" s="47" t="s">
        <v>190</v>
      </c>
      <c r="F28" s="45" t="s">
        <v>191</v>
      </c>
      <c r="G28" s="43"/>
      <c r="H28" s="14">
        <v>1</v>
      </c>
      <c r="I28" s="14">
        <v>4</v>
      </c>
      <c r="J28" s="14">
        <v>4</v>
      </c>
      <c r="K28" s="15">
        <v>4</v>
      </c>
      <c r="L28" s="45" t="s">
        <v>230</v>
      </c>
      <c r="M28" s="13"/>
      <c r="N28" s="13"/>
      <c r="O28" s="13"/>
      <c r="P28" s="13"/>
      <c r="Q28" s="13"/>
      <c r="R28" s="13"/>
      <c r="S28" s="14"/>
      <c r="T28" s="14"/>
      <c r="U28" s="14"/>
      <c r="V28" s="15"/>
    </row>
    <row r="29" spans="1:22" s="16" customFormat="1" ht="143.25" customHeight="1">
      <c r="A29" s="87">
        <v>27</v>
      </c>
      <c r="B29" s="17" t="s">
        <v>241</v>
      </c>
      <c r="C29" s="45" t="s">
        <v>168</v>
      </c>
      <c r="D29" s="43" t="s">
        <v>192</v>
      </c>
      <c r="E29" s="45" t="s">
        <v>193</v>
      </c>
      <c r="F29" s="45" t="s">
        <v>194</v>
      </c>
      <c r="G29" s="43"/>
      <c r="H29" s="14">
        <v>2</v>
      </c>
      <c r="I29" s="14">
        <v>2</v>
      </c>
      <c r="J29" s="14">
        <v>4</v>
      </c>
      <c r="K29" s="15">
        <v>4</v>
      </c>
      <c r="L29" s="45" t="s">
        <v>231</v>
      </c>
      <c r="M29" s="13"/>
      <c r="N29" s="13"/>
      <c r="O29" s="13"/>
      <c r="P29" s="13"/>
      <c r="Q29" s="13"/>
      <c r="R29" s="13"/>
      <c r="S29" s="14"/>
      <c r="T29" s="14"/>
      <c r="U29" s="14"/>
      <c r="V29" s="15"/>
    </row>
    <row r="30" spans="1:22" s="16" customFormat="1" ht="171.75" customHeight="1">
      <c r="A30" s="87">
        <v>28</v>
      </c>
      <c r="B30" s="17" t="s">
        <v>241</v>
      </c>
      <c r="C30" s="45" t="s">
        <v>168</v>
      </c>
      <c r="D30" s="43" t="s">
        <v>195</v>
      </c>
      <c r="E30" s="45" t="s">
        <v>196</v>
      </c>
      <c r="F30" s="45" t="s">
        <v>197</v>
      </c>
      <c r="G30" s="43"/>
      <c r="H30" s="14">
        <v>2</v>
      </c>
      <c r="I30" s="14">
        <v>4</v>
      </c>
      <c r="J30" s="14">
        <v>8</v>
      </c>
      <c r="K30" s="15">
        <v>3</v>
      </c>
      <c r="L30" s="45" t="s">
        <v>232</v>
      </c>
      <c r="M30" s="13"/>
      <c r="N30" s="13"/>
      <c r="O30" s="13"/>
      <c r="P30" s="13"/>
      <c r="Q30" s="13"/>
      <c r="R30" s="13"/>
      <c r="S30" s="14"/>
      <c r="T30" s="14"/>
      <c r="U30" s="14"/>
      <c r="V30" s="15"/>
    </row>
    <row r="31" spans="1:22" s="16" customFormat="1" ht="165.75" customHeight="1">
      <c r="A31" s="87">
        <v>29</v>
      </c>
      <c r="B31" s="17" t="s">
        <v>241</v>
      </c>
      <c r="C31" s="45" t="s">
        <v>168</v>
      </c>
      <c r="D31" s="43" t="s">
        <v>198</v>
      </c>
      <c r="E31" s="45" t="s">
        <v>199</v>
      </c>
      <c r="F31" s="45" t="s">
        <v>200</v>
      </c>
      <c r="G31" s="43"/>
      <c r="H31" s="14">
        <v>2</v>
      </c>
      <c r="I31" s="14">
        <v>2</v>
      </c>
      <c r="J31" s="14">
        <v>4</v>
      </c>
      <c r="K31" s="15">
        <v>4</v>
      </c>
      <c r="L31" s="42" t="s">
        <v>233</v>
      </c>
      <c r="M31" s="13"/>
      <c r="N31" s="13"/>
      <c r="O31" s="13"/>
      <c r="P31" s="13"/>
      <c r="Q31" s="13"/>
      <c r="R31" s="13"/>
      <c r="S31" s="14"/>
      <c r="T31" s="14"/>
      <c r="U31" s="14"/>
      <c r="V31" s="15"/>
    </row>
    <row r="32" spans="1:22" s="16" customFormat="1" ht="165.75" customHeight="1">
      <c r="A32" s="87">
        <v>30</v>
      </c>
      <c r="B32" s="17" t="s">
        <v>241</v>
      </c>
      <c r="C32" s="45" t="s">
        <v>168</v>
      </c>
      <c r="D32" s="43" t="s">
        <v>201</v>
      </c>
      <c r="E32" s="45" t="s">
        <v>215</v>
      </c>
      <c r="F32" s="45" t="s">
        <v>202</v>
      </c>
      <c r="G32" s="43"/>
      <c r="H32" s="14">
        <v>4</v>
      </c>
      <c r="I32" s="14">
        <v>3</v>
      </c>
      <c r="J32" s="14">
        <v>12</v>
      </c>
      <c r="K32" s="15">
        <v>2</v>
      </c>
      <c r="L32" s="45" t="s">
        <v>234</v>
      </c>
      <c r="M32" s="13"/>
      <c r="N32" s="13"/>
      <c r="O32" s="13"/>
      <c r="P32" s="13"/>
      <c r="Q32" s="13"/>
      <c r="R32" s="13"/>
      <c r="S32" s="14"/>
      <c r="T32" s="14"/>
      <c r="U32" s="14"/>
      <c r="V32" s="15"/>
    </row>
    <row r="33" spans="1:22" s="16" customFormat="1" ht="154.5" customHeight="1">
      <c r="A33" s="87">
        <v>31</v>
      </c>
      <c r="B33" s="17" t="s">
        <v>241</v>
      </c>
      <c r="C33" s="45" t="s">
        <v>168</v>
      </c>
      <c r="D33" s="43" t="s">
        <v>24</v>
      </c>
      <c r="E33" s="45" t="s">
        <v>203</v>
      </c>
      <c r="F33" s="45" t="s">
        <v>216</v>
      </c>
      <c r="G33" s="43"/>
      <c r="H33" s="14">
        <v>2</v>
      </c>
      <c r="I33" s="14">
        <v>4</v>
      </c>
      <c r="J33" s="14">
        <v>8</v>
      </c>
      <c r="K33" s="15">
        <v>3</v>
      </c>
      <c r="L33" s="45" t="s">
        <v>237</v>
      </c>
      <c r="M33" s="13"/>
      <c r="N33" s="13"/>
      <c r="O33" s="13"/>
      <c r="P33" s="13"/>
      <c r="Q33" s="13"/>
      <c r="R33" s="13"/>
      <c r="S33" s="14"/>
      <c r="T33" s="14"/>
      <c r="U33" s="14"/>
      <c r="V33" s="15"/>
    </row>
    <row r="34" spans="1:22" s="16" customFormat="1" ht="154.5" customHeight="1">
      <c r="A34" s="87">
        <v>32</v>
      </c>
      <c r="B34" s="17" t="s">
        <v>241</v>
      </c>
      <c r="C34" s="45" t="s">
        <v>168</v>
      </c>
      <c r="D34" s="43" t="s">
        <v>204</v>
      </c>
      <c r="E34" s="45" t="s">
        <v>205</v>
      </c>
      <c r="F34" s="45" t="s">
        <v>206</v>
      </c>
      <c r="G34" s="43"/>
      <c r="H34" s="14">
        <v>3</v>
      </c>
      <c r="I34" s="14">
        <v>4</v>
      </c>
      <c r="J34" s="14">
        <v>12</v>
      </c>
      <c r="K34" s="15">
        <v>2</v>
      </c>
      <c r="L34" s="45" t="s">
        <v>235</v>
      </c>
      <c r="M34" s="13"/>
      <c r="N34" s="13"/>
      <c r="O34" s="13"/>
      <c r="P34" s="13"/>
      <c r="Q34" s="13"/>
      <c r="R34" s="13"/>
      <c r="S34" s="14"/>
      <c r="T34" s="14"/>
      <c r="U34" s="14"/>
      <c r="V34" s="15"/>
    </row>
    <row r="35" spans="1:22" s="16" customFormat="1" ht="184.5" customHeight="1">
      <c r="A35" s="87">
        <v>33</v>
      </c>
      <c r="B35" s="17" t="s">
        <v>241</v>
      </c>
      <c r="C35" s="45" t="s">
        <v>168</v>
      </c>
      <c r="D35" s="43" t="s">
        <v>204</v>
      </c>
      <c r="E35" s="45" t="s">
        <v>207</v>
      </c>
      <c r="F35" s="45" t="s">
        <v>217</v>
      </c>
      <c r="G35" s="43" t="s">
        <v>218</v>
      </c>
      <c r="H35" s="14">
        <v>3</v>
      </c>
      <c r="I35" s="14">
        <v>4</v>
      </c>
      <c r="J35" s="14">
        <v>12</v>
      </c>
      <c r="K35" s="15">
        <v>2</v>
      </c>
      <c r="L35" s="45" t="s">
        <v>238</v>
      </c>
      <c r="M35" s="13"/>
      <c r="N35" s="13"/>
      <c r="O35" s="13"/>
      <c r="P35" s="13"/>
      <c r="Q35" s="13"/>
      <c r="R35" s="13"/>
      <c r="S35" s="14"/>
      <c r="T35" s="14"/>
      <c r="U35" s="14"/>
      <c r="V35" s="15"/>
    </row>
    <row r="36" spans="1:22" s="16" customFormat="1" ht="184.5" customHeight="1">
      <c r="A36" s="87">
        <v>34</v>
      </c>
      <c r="B36" s="17" t="s">
        <v>241</v>
      </c>
      <c r="C36" s="45" t="s">
        <v>168</v>
      </c>
      <c r="D36" s="43" t="s">
        <v>204</v>
      </c>
      <c r="E36" s="44" t="s">
        <v>273</v>
      </c>
      <c r="F36" s="43" t="s">
        <v>274</v>
      </c>
      <c r="G36" s="43"/>
      <c r="H36" s="14">
        <v>3</v>
      </c>
      <c r="I36" s="14">
        <v>5</v>
      </c>
      <c r="J36" s="14">
        <v>15</v>
      </c>
      <c r="K36" s="15">
        <v>2</v>
      </c>
      <c r="L36" s="44" t="s">
        <v>275</v>
      </c>
      <c r="M36" s="13"/>
      <c r="N36" s="13"/>
      <c r="O36" s="13"/>
      <c r="P36" s="13"/>
      <c r="Q36" s="13"/>
      <c r="R36" s="13"/>
      <c r="S36" s="14"/>
      <c r="T36" s="14"/>
      <c r="U36" s="14"/>
      <c r="V36" s="15"/>
    </row>
    <row r="37" spans="1:22" s="16" customFormat="1" ht="207" customHeight="1">
      <c r="A37" s="87">
        <v>35</v>
      </c>
      <c r="B37" s="17" t="s">
        <v>241</v>
      </c>
      <c r="C37" s="45" t="s">
        <v>168</v>
      </c>
      <c r="D37" s="43" t="s">
        <v>208</v>
      </c>
      <c r="E37" s="45" t="s">
        <v>209</v>
      </c>
      <c r="F37" s="45" t="s">
        <v>210</v>
      </c>
      <c r="G37" s="43"/>
      <c r="H37" s="14">
        <v>3</v>
      </c>
      <c r="I37" s="14">
        <v>2</v>
      </c>
      <c r="J37" s="14">
        <v>6</v>
      </c>
      <c r="K37" s="15">
        <v>4</v>
      </c>
      <c r="L37" s="45" t="s">
        <v>106</v>
      </c>
      <c r="M37" s="13"/>
      <c r="N37" s="13"/>
      <c r="O37" s="13"/>
      <c r="P37" s="13"/>
      <c r="Q37" s="13"/>
      <c r="R37" s="13"/>
      <c r="S37" s="14"/>
      <c r="T37" s="14"/>
      <c r="U37" s="14"/>
      <c r="V37" s="15"/>
    </row>
    <row r="38" spans="1:22" s="16" customFormat="1" ht="204.75" customHeight="1">
      <c r="A38" s="87">
        <v>36</v>
      </c>
      <c r="B38" s="17" t="s">
        <v>241</v>
      </c>
      <c r="C38" s="45" t="s">
        <v>168</v>
      </c>
      <c r="D38" s="43" t="s">
        <v>211</v>
      </c>
      <c r="E38" s="45" t="s">
        <v>174</v>
      </c>
      <c r="F38" s="45" t="s">
        <v>212</v>
      </c>
      <c r="G38" s="43"/>
      <c r="H38" s="14">
        <v>2</v>
      </c>
      <c r="I38" s="14">
        <v>3</v>
      </c>
      <c r="J38" s="14">
        <v>6</v>
      </c>
      <c r="K38" s="15">
        <v>4</v>
      </c>
      <c r="L38" s="45" t="s">
        <v>107</v>
      </c>
      <c r="M38" s="13"/>
      <c r="N38" s="13"/>
      <c r="O38" s="13"/>
      <c r="P38" s="13"/>
      <c r="Q38" s="13"/>
      <c r="R38" s="13"/>
      <c r="S38" s="14"/>
      <c r="T38" s="14"/>
      <c r="U38" s="14"/>
      <c r="V38" s="15"/>
    </row>
    <row r="39" spans="1:22" s="16" customFormat="1" ht="149.25" customHeight="1">
      <c r="A39" s="87">
        <v>37</v>
      </c>
      <c r="B39" s="13" t="s">
        <v>266</v>
      </c>
      <c r="C39" s="40" t="s">
        <v>295</v>
      </c>
      <c r="D39" s="45" t="s">
        <v>276</v>
      </c>
      <c r="E39" s="45" t="s">
        <v>280</v>
      </c>
      <c r="F39" s="43" t="s">
        <v>281</v>
      </c>
      <c r="G39" s="43"/>
      <c r="H39" s="14">
        <v>4</v>
      </c>
      <c r="I39" s="14">
        <v>3</v>
      </c>
      <c r="J39" s="14">
        <v>12</v>
      </c>
      <c r="K39" s="15">
        <v>2</v>
      </c>
      <c r="L39" s="45" t="s">
        <v>313</v>
      </c>
      <c r="M39" s="13"/>
      <c r="N39" s="13"/>
      <c r="O39" s="13"/>
      <c r="P39" s="13"/>
      <c r="Q39" s="13"/>
      <c r="R39" s="13"/>
      <c r="S39" s="14"/>
      <c r="T39" s="14"/>
      <c r="U39" s="14"/>
      <c r="V39" s="15"/>
    </row>
    <row r="40" spans="1:22" s="16" customFormat="1" ht="168" customHeight="1">
      <c r="A40" s="87">
        <v>38</v>
      </c>
      <c r="B40" s="13" t="s">
        <v>266</v>
      </c>
      <c r="C40" s="40" t="s">
        <v>295</v>
      </c>
      <c r="D40" s="45" t="s">
        <v>276</v>
      </c>
      <c r="E40" s="45" t="s">
        <v>282</v>
      </c>
      <c r="F40" s="43" t="s">
        <v>283</v>
      </c>
      <c r="G40" s="43"/>
      <c r="H40" s="14">
        <v>3</v>
      </c>
      <c r="I40" s="14">
        <v>2</v>
      </c>
      <c r="J40" s="14">
        <v>6</v>
      </c>
      <c r="K40" s="15">
        <v>4</v>
      </c>
      <c r="L40" s="45" t="s">
        <v>108</v>
      </c>
      <c r="M40" s="13"/>
      <c r="N40" s="13"/>
      <c r="O40" s="13"/>
      <c r="P40" s="13"/>
      <c r="Q40" s="13"/>
      <c r="R40" s="13"/>
      <c r="S40" s="14"/>
      <c r="T40" s="14"/>
      <c r="U40" s="14"/>
      <c r="V40" s="15"/>
    </row>
    <row r="41" spans="1:22" s="16" customFormat="1" ht="175.5" customHeight="1">
      <c r="A41" s="87">
        <v>39</v>
      </c>
      <c r="B41" s="13" t="s">
        <v>266</v>
      </c>
      <c r="C41" s="40" t="s">
        <v>295</v>
      </c>
      <c r="D41" s="45" t="s">
        <v>204</v>
      </c>
      <c r="E41" s="45" t="s">
        <v>284</v>
      </c>
      <c r="F41" s="43" t="s">
        <v>285</v>
      </c>
      <c r="G41" s="43"/>
      <c r="H41" s="14">
        <v>2</v>
      </c>
      <c r="I41" s="14">
        <v>4</v>
      </c>
      <c r="J41" s="14">
        <v>8</v>
      </c>
      <c r="K41" s="15">
        <v>3</v>
      </c>
      <c r="L41" s="45" t="s">
        <v>109</v>
      </c>
      <c r="M41" s="13"/>
      <c r="N41" s="13"/>
      <c r="O41" s="13"/>
      <c r="P41" s="13"/>
      <c r="Q41" s="13"/>
      <c r="R41" s="13"/>
      <c r="S41" s="14"/>
      <c r="T41" s="14"/>
      <c r="U41" s="14"/>
      <c r="V41" s="15"/>
    </row>
    <row r="42" spans="1:22" s="16" customFormat="1" ht="165.75" customHeight="1">
      <c r="A42" s="87">
        <v>40</v>
      </c>
      <c r="B42" s="13" t="s">
        <v>266</v>
      </c>
      <c r="C42" s="40" t="s">
        <v>295</v>
      </c>
      <c r="D42" s="45" t="s">
        <v>204</v>
      </c>
      <c r="E42" s="45" t="s">
        <v>286</v>
      </c>
      <c r="F42" s="43" t="s">
        <v>112</v>
      </c>
      <c r="G42" s="43"/>
      <c r="H42" s="14">
        <v>2</v>
      </c>
      <c r="I42" s="14">
        <v>4</v>
      </c>
      <c r="J42" s="14">
        <v>8</v>
      </c>
      <c r="K42" s="15">
        <v>3</v>
      </c>
      <c r="L42" s="45" t="s">
        <v>110</v>
      </c>
      <c r="M42" s="13"/>
      <c r="N42" s="13"/>
      <c r="O42" s="13"/>
      <c r="P42" s="13"/>
      <c r="Q42" s="13"/>
      <c r="R42" s="13"/>
      <c r="S42" s="14"/>
      <c r="T42" s="14"/>
      <c r="U42" s="14"/>
      <c r="V42" s="15"/>
    </row>
    <row r="43" spans="1:22" s="16" customFormat="1" ht="152.25" customHeight="1">
      <c r="A43" s="87">
        <v>41</v>
      </c>
      <c r="B43" s="13" t="s">
        <v>266</v>
      </c>
      <c r="C43" s="40" t="s">
        <v>295</v>
      </c>
      <c r="D43" s="45" t="s">
        <v>204</v>
      </c>
      <c r="E43" s="45" t="s">
        <v>287</v>
      </c>
      <c r="F43" s="43" t="s">
        <v>112</v>
      </c>
      <c r="G43" s="43"/>
      <c r="H43" s="14">
        <v>2</v>
      </c>
      <c r="I43" s="14">
        <v>4</v>
      </c>
      <c r="J43" s="14">
        <v>8</v>
      </c>
      <c r="K43" s="15">
        <v>3</v>
      </c>
      <c r="L43" s="45" t="s">
        <v>111</v>
      </c>
      <c r="M43" s="13"/>
      <c r="N43" s="13"/>
      <c r="O43" s="13"/>
      <c r="P43" s="13"/>
      <c r="Q43" s="13"/>
      <c r="R43" s="13"/>
      <c r="S43" s="14"/>
      <c r="T43" s="14"/>
      <c r="U43" s="14"/>
      <c r="V43" s="15"/>
    </row>
    <row r="44" spans="1:22" s="16" customFormat="1" ht="195" customHeight="1">
      <c r="A44" s="87">
        <v>42</v>
      </c>
      <c r="B44" s="13" t="s">
        <v>266</v>
      </c>
      <c r="C44" s="40" t="s">
        <v>295</v>
      </c>
      <c r="D44" s="45" t="s">
        <v>277</v>
      </c>
      <c r="E44" s="45" t="s">
        <v>296</v>
      </c>
      <c r="F44" s="43" t="s">
        <v>297</v>
      </c>
      <c r="G44" s="43"/>
      <c r="H44" s="14">
        <v>3</v>
      </c>
      <c r="I44" s="14">
        <v>3</v>
      </c>
      <c r="J44" s="14">
        <v>9</v>
      </c>
      <c r="K44" s="15">
        <v>3</v>
      </c>
      <c r="L44" s="45" t="s">
        <v>292</v>
      </c>
      <c r="M44" s="13"/>
      <c r="N44" s="13"/>
      <c r="O44" s="13"/>
      <c r="P44" s="13"/>
      <c r="Q44" s="13"/>
      <c r="R44" s="13"/>
      <c r="S44" s="14"/>
      <c r="T44" s="14"/>
      <c r="U44" s="14"/>
      <c r="V44" s="15"/>
    </row>
    <row r="45" spans="1:22" s="16" customFormat="1" ht="193.5" customHeight="1">
      <c r="A45" s="87">
        <v>43</v>
      </c>
      <c r="B45" s="13" t="s">
        <v>266</v>
      </c>
      <c r="C45" s="40" t="s">
        <v>295</v>
      </c>
      <c r="D45" s="45" t="s">
        <v>278</v>
      </c>
      <c r="E45" s="45" t="s">
        <v>288</v>
      </c>
      <c r="F45" s="43" t="s">
        <v>289</v>
      </c>
      <c r="G45" s="43"/>
      <c r="H45" s="14">
        <v>4</v>
      </c>
      <c r="I45" s="14">
        <v>3</v>
      </c>
      <c r="J45" s="14">
        <v>12</v>
      </c>
      <c r="K45" s="15">
        <v>2</v>
      </c>
      <c r="L45" s="45" t="s">
        <v>293</v>
      </c>
      <c r="M45" s="13"/>
      <c r="N45" s="13"/>
      <c r="O45" s="13"/>
      <c r="P45" s="13"/>
      <c r="Q45" s="13"/>
      <c r="R45" s="13"/>
      <c r="S45" s="14"/>
      <c r="T45" s="14"/>
      <c r="U45" s="14"/>
      <c r="V45" s="15"/>
    </row>
    <row r="46" spans="1:22" s="11" customFormat="1" ht="127.5" customHeight="1">
      <c r="A46" s="87">
        <v>44</v>
      </c>
      <c r="B46" s="13" t="s">
        <v>266</v>
      </c>
      <c r="C46" s="40" t="s">
        <v>295</v>
      </c>
      <c r="D46" s="45" t="s">
        <v>279</v>
      </c>
      <c r="E46" s="45" t="s">
        <v>290</v>
      </c>
      <c r="F46" s="43" t="s">
        <v>291</v>
      </c>
      <c r="G46" s="43"/>
      <c r="H46" s="14">
        <v>4</v>
      </c>
      <c r="I46" s="14">
        <v>2</v>
      </c>
      <c r="J46" s="14">
        <v>8</v>
      </c>
      <c r="K46" s="15">
        <v>3</v>
      </c>
      <c r="L46" s="43" t="s">
        <v>294</v>
      </c>
      <c r="M46" s="39"/>
      <c r="N46" s="39"/>
      <c r="O46" s="39"/>
      <c r="P46" s="39"/>
      <c r="Q46" s="39"/>
      <c r="R46" s="39"/>
      <c r="S46" s="14"/>
      <c r="T46" s="14"/>
      <c r="U46" s="14"/>
      <c r="V46" s="15"/>
    </row>
    <row r="47" spans="1:22" s="16" customFormat="1" ht="144" customHeight="1">
      <c r="A47" s="87">
        <v>45</v>
      </c>
      <c r="B47" s="19" t="s">
        <v>114</v>
      </c>
      <c r="C47" s="40" t="s">
        <v>113</v>
      </c>
      <c r="D47" s="51" t="s">
        <v>114</v>
      </c>
      <c r="E47" s="45" t="s">
        <v>301</v>
      </c>
      <c r="F47" s="43" t="s">
        <v>289</v>
      </c>
      <c r="G47" s="43"/>
      <c r="H47" s="14">
        <v>3</v>
      </c>
      <c r="I47" s="14">
        <v>3</v>
      </c>
      <c r="J47" s="14">
        <v>9</v>
      </c>
      <c r="K47" s="15">
        <v>3</v>
      </c>
      <c r="L47" s="43" t="s">
        <v>115</v>
      </c>
      <c r="M47" s="13"/>
      <c r="N47" s="13"/>
      <c r="O47" s="13"/>
      <c r="P47" s="13"/>
      <c r="Q47" s="13"/>
      <c r="R47" s="13"/>
      <c r="S47" s="14"/>
      <c r="T47" s="14"/>
      <c r="U47" s="14"/>
      <c r="V47" s="15"/>
    </row>
    <row r="48" spans="1:22" s="16" customFormat="1" ht="195" customHeight="1">
      <c r="A48" s="87">
        <v>46</v>
      </c>
      <c r="B48" s="19" t="s">
        <v>114</v>
      </c>
      <c r="C48" s="40" t="s">
        <v>113</v>
      </c>
      <c r="D48" s="45" t="s">
        <v>299</v>
      </c>
      <c r="E48" s="45" t="s">
        <v>302</v>
      </c>
      <c r="F48" s="43" t="s">
        <v>289</v>
      </c>
      <c r="G48" s="43" t="s">
        <v>118</v>
      </c>
      <c r="H48" s="14">
        <v>3</v>
      </c>
      <c r="I48" s="14">
        <v>3</v>
      </c>
      <c r="J48" s="14">
        <v>9</v>
      </c>
      <c r="K48" s="15">
        <v>3</v>
      </c>
      <c r="L48" s="43" t="s">
        <v>116</v>
      </c>
      <c r="M48" s="13"/>
      <c r="N48" s="13"/>
      <c r="O48" s="13"/>
      <c r="P48" s="13"/>
      <c r="Q48" s="13"/>
      <c r="R48" s="13"/>
      <c r="S48" s="14"/>
      <c r="T48" s="14"/>
      <c r="U48" s="14"/>
      <c r="V48" s="15"/>
    </row>
    <row r="49" spans="1:22" s="16" customFormat="1" ht="120" customHeight="1">
      <c r="A49" s="87">
        <v>47</v>
      </c>
      <c r="B49" s="19" t="s">
        <v>114</v>
      </c>
      <c r="C49" s="40" t="s">
        <v>113</v>
      </c>
      <c r="D49" s="45" t="s">
        <v>299</v>
      </c>
      <c r="E49" s="45" t="s">
        <v>303</v>
      </c>
      <c r="F49" s="43" t="s">
        <v>289</v>
      </c>
      <c r="G49" s="43"/>
      <c r="H49" s="14">
        <v>2</v>
      </c>
      <c r="I49" s="14">
        <v>3</v>
      </c>
      <c r="J49" s="14">
        <v>6</v>
      </c>
      <c r="K49" s="15">
        <v>3</v>
      </c>
      <c r="L49" s="43" t="s">
        <v>117</v>
      </c>
      <c r="M49" s="13"/>
      <c r="N49" s="13"/>
      <c r="O49" s="13"/>
      <c r="P49" s="13"/>
      <c r="Q49" s="13"/>
      <c r="R49" s="13"/>
      <c r="S49" s="14"/>
      <c r="T49" s="14"/>
      <c r="U49" s="14"/>
      <c r="V49" s="15"/>
    </row>
    <row r="50" spans="1:22" s="16" customFormat="1" ht="161.25" customHeight="1">
      <c r="A50" s="87">
        <v>48</v>
      </c>
      <c r="B50" s="19" t="s">
        <v>114</v>
      </c>
      <c r="C50" s="40" t="s">
        <v>113</v>
      </c>
      <c r="D50" s="45" t="s">
        <v>298</v>
      </c>
      <c r="E50" s="45" t="s">
        <v>304</v>
      </c>
      <c r="F50" s="43" t="s">
        <v>289</v>
      </c>
      <c r="G50" s="43" t="s">
        <v>119</v>
      </c>
      <c r="H50" s="14">
        <v>1</v>
      </c>
      <c r="I50" s="14">
        <v>3</v>
      </c>
      <c r="J50" s="14">
        <v>3</v>
      </c>
      <c r="K50" s="15">
        <v>4</v>
      </c>
      <c r="L50" s="43" t="s">
        <v>310</v>
      </c>
      <c r="M50" s="13"/>
      <c r="N50" s="13"/>
      <c r="O50" s="13"/>
      <c r="P50" s="13"/>
      <c r="Q50" s="13"/>
      <c r="R50" s="13"/>
      <c r="S50" s="14"/>
      <c r="T50" s="14"/>
      <c r="U50" s="14"/>
      <c r="V50" s="15"/>
    </row>
    <row r="51" spans="1:22" s="16" customFormat="1" ht="162.75" customHeight="1">
      <c r="A51" s="87">
        <v>49</v>
      </c>
      <c r="B51" s="19" t="s">
        <v>114</v>
      </c>
      <c r="C51" s="40" t="s">
        <v>113</v>
      </c>
      <c r="D51" s="45" t="s">
        <v>298</v>
      </c>
      <c r="E51" s="45" t="s">
        <v>305</v>
      </c>
      <c r="F51" s="43" t="s">
        <v>289</v>
      </c>
      <c r="G51" s="43" t="s">
        <v>120</v>
      </c>
      <c r="H51" s="14">
        <v>1</v>
      </c>
      <c r="I51" s="14">
        <v>3</v>
      </c>
      <c r="J51" s="14">
        <v>3</v>
      </c>
      <c r="K51" s="15">
        <v>4</v>
      </c>
      <c r="L51" s="43" t="s">
        <v>311</v>
      </c>
      <c r="M51" s="13"/>
      <c r="N51" s="13"/>
      <c r="O51" s="13"/>
      <c r="P51" s="13"/>
      <c r="Q51" s="13"/>
      <c r="R51" s="13"/>
      <c r="S51" s="14"/>
      <c r="T51" s="14"/>
      <c r="U51" s="14"/>
      <c r="V51" s="15"/>
    </row>
    <row r="52" spans="1:22" s="16" customFormat="1" ht="162.75" customHeight="1">
      <c r="A52" s="87">
        <v>50</v>
      </c>
      <c r="B52" s="19" t="s">
        <v>114</v>
      </c>
      <c r="C52" s="40" t="s">
        <v>113</v>
      </c>
      <c r="D52" s="45" t="s">
        <v>279</v>
      </c>
      <c r="E52" s="45" t="s">
        <v>306</v>
      </c>
      <c r="F52" s="43" t="s">
        <v>283</v>
      </c>
      <c r="G52" s="43"/>
      <c r="H52" s="14">
        <v>2</v>
      </c>
      <c r="I52" s="14">
        <v>2</v>
      </c>
      <c r="J52" s="14">
        <v>4</v>
      </c>
      <c r="K52" s="15">
        <v>4</v>
      </c>
      <c r="L52" s="43" t="s">
        <v>121</v>
      </c>
      <c r="M52" s="13"/>
      <c r="N52" s="13"/>
      <c r="O52" s="13"/>
      <c r="P52" s="13"/>
      <c r="Q52" s="13"/>
      <c r="R52" s="13"/>
      <c r="S52" s="14"/>
      <c r="T52" s="14"/>
      <c r="U52" s="14"/>
      <c r="V52" s="15"/>
    </row>
    <row r="53" spans="1:22" s="16" customFormat="1" ht="173.25" customHeight="1">
      <c r="A53" s="87">
        <v>51</v>
      </c>
      <c r="B53" s="19" t="s">
        <v>114</v>
      </c>
      <c r="C53" s="40" t="s">
        <v>113</v>
      </c>
      <c r="D53" s="45" t="s">
        <v>276</v>
      </c>
      <c r="E53" s="45" t="s">
        <v>307</v>
      </c>
      <c r="F53" s="43" t="s">
        <v>283</v>
      </c>
      <c r="G53" s="43"/>
      <c r="H53" s="14">
        <v>2</v>
      </c>
      <c r="I53" s="14">
        <v>2</v>
      </c>
      <c r="J53" s="14">
        <v>4</v>
      </c>
      <c r="K53" s="15">
        <v>4</v>
      </c>
      <c r="L53" s="43" t="s">
        <v>312</v>
      </c>
      <c r="M53" s="13"/>
      <c r="N53" s="13"/>
      <c r="O53" s="13"/>
      <c r="P53" s="13"/>
      <c r="Q53" s="13"/>
      <c r="R53" s="13"/>
      <c r="S53" s="14"/>
      <c r="T53" s="14"/>
      <c r="U53" s="14"/>
      <c r="V53" s="15"/>
    </row>
    <row r="54" spans="1:22" s="16" customFormat="1" ht="173.25" customHeight="1">
      <c r="A54" s="87">
        <v>52</v>
      </c>
      <c r="B54" s="19" t="s">
        <v>114</v>
      </c>
      <c r="C54" s="40" t="s">
        <v>113</v>
      </c>
      <c r="D54" s="45" t="s">
        <v>276</v>
      </c>
      <c r="E54" s="45" t="s">
        <v>280</v>
      </c>
      <c r="F54" s="43" t="s">
        <v>289</v>
      </c>
      <c r="G54" s="43"/>
      <c r="H54" s="14">
        <v>2</v>
      </c>
      <c r="I54" s="14">
        <v>3</v>
      </c>
      <c r="J54" s="14">
        <v>6</v>
      </c>
      <c r="K54" s="15">
        <v>3</v>
      </c>
      <c r="L54" s="43" t="s">
        <v>313</v>
      </c>
      <c r="M54" s="13"/>
      <c r="N54" s="13"/>
      <c r="O54" s="13"/>
      <c r="P54" s="13"/>
      <c r="Q54" s="13"/>
      <c r="R54" s="13"/>
      <c r="S54" s="14"/>
      <c r="T54" s="14"/>
      <c r="U54" s="14"/>
      <c r="V54" s="15"/>
    </row>
    <row r="55" spans="1:22" s="16" customFormat="1" ht="125.25" customHeight="1">
      <c r="A55" s="87">
        <v>53</v>
      </c>
      <c r="B55" s="19" t="s">
        <v>114</v>
      </c>
      <c r="C55" s="40" t="s">
        <v>113</v>
      </c>
      <c r="D55" s="45" t="s">
        <v>123</v>
      </c>
      <c r="E55" s="45" t="s">
        <v>122</v>
      </c>
      <c r="F55" s="43" t="s">
        <v>308</v>
      </c>
      <c r="G55" s="43"/>
      <c r="H55" s="14">
        <v>2</v>
      </c>
      <c r="I55" s="14">
        <v>2</v>
      </c>
      <c r="J55" s="14">
        <v>4</v>
      </c>
      <c r="K55" s="15">
        <v>8</v>
      </c>
      <c r="L55" s="43" t="s">
        <v>124</v>
      </c>
      <c r="M55" s="13"/>
      <c r="N55" s="13"/>
      <c r="O55" s="13"/>
      <c r="P55" s="13"/>
      <c r="Q55" s="13"/>
      <c r="R55" s="13"/>
      <c r="S55" s="14"/>
      <c r="T55" s="14"/>
      <c r="U55" s="14"/>
      <c r="V55" s="15"/>
    </row>
    <row r="56" spans="1:22" s="16" customFormat="1" ht="125.25" customHeight="1">
      <c r="A56" s="87">
        <v>54</v>
      </c>
      <c r="B56" s="19" t="s">
        <v>114</v>
      </c>
      <c r="C56" s="40" t="s">
        <v>113</v>
      </c>
      <c r="D56" s="45" t="s">
        <v>300</v>
      </c>
      <c r="E56" s="45" t="s">
        <v>125</v>
      </c>
      <c r="F56" s="43" t="s">
        <v>309</v>
      </c>
      <c r="G56" s="43"/>
      <c r="H56" s="14">
        <v>2</v>
      </c>
      <c r="I56" s="14">
        <v>4</v>
      </c>
      <c r="J56" s="14">
        <v>8</v>
      </c>
      <c r="K56" s="15">
        <v>3</v>
      </c>
      <c r="L56" s="43" t="s">
        <v>314</v>
      </c>
      <c r="M56" s="13"/>
      <c r="N56" s="13"/>
      <c r="O56" s="13"/>
      <c r="P56" s="13"/>
      <c r="Q56" s="13"/>
      <c r="R56" s="13"/>
      <c r="S56" s="14"/>
      <c r="T56" s="14"/>
      <c r="U56" s="14"/>
      <c r="V56" s="15"/>
    </row>
    <row r="57" spans="1:22" s="16" customFormat="1" ht="125.25" customHeight="1">
      <c r="A57" s="87">
        <v>55</v>
      </c>
      <c r="B57" s="19" t="s">
        <v>114</v>
      </c>
      <c r="C57" s="40" t="s">
        <v>113</v>
      </c>
      <c r="D57" s="45" t="s">
        <v>300</v>
      </c>
      <c r="E57" s="45" t="s">
        <v>126</v>
      </c>
      <c r="F57" s="43" t="s">
        <v>309</v>
      </c>
      <c r="G57" s="43"/>
      <c r="H57" s="14">
        <v>2</v>
      </c>
      <c r="I57" s="14">
        <v>4</v>
      </c>
      <c r="J57" s="14">
        <v>8</v>
      </c>
      <c r="K57" s="15">
        <v>3</v>
      </c>
      <c r="L57" s="43" t="s">
        <v>314</v>
      </c>
      <c r="M57" s="13"/>
      <c r="N57" s="13"/>
      <c r="O57" s="13"/>
      <c r="P57" s="13"/>
      <c r="Q57" s="13"/>
      <c r="R57" s="13"/>
      <c r="S57" s="14"/>
      <c r="T57" s="14"/>
      <c r="U57" s="14"/>
      <c r="V57" s="15"/>
    </row>
    <row r="58" spans="1:22" s="16" customFormat="1" ht="176.25" customHeight="1">
      <c r="A58" s="87">
        <v>56</v>
      </c>
      <c r="B58" s="19" t="s">
        <v>114</v>
      </c>
      <c r="C58" s="40" t="s">
        <v>113</v>
      </c>
      <c r="D58" s="45" t="s">
        <v>127</v>
      </c>
      <c r="E58" s="45" t="s">
        <v>315</v>
      </c>
      <c r="F58" s="43" t="s">
        <v>128</v>
      </c>
      <c r="G58" s="43"/>
      <c r="H58" s="14">
        <v>2</v>
      </c>
      <c r="I58" s="14">
        <v>3</v>
      </c>
      <c r="J58" s="14">
        <v>6</v>
      </c>
      <c r="K58" s="15">
        <v>3</v>
      </c>
      <c r="L58" s="43" t="s">
        <v>316</v>
      </c>
      <c r="M58" s="13"/>
      <c r="N58" s="13"/>
      <c r="O58" s="13"/>
      <c r="P58" s="13"/>
      <c r="Q58" s="13"/>
      <c r="R58" s="13"/>
      <c r="S58" s="14"/>
      <c r="T58" s="14"/>
      <c r="U58" s="14"/>
      <c r="V58" s="15"/>
    </row>
    <row r="59" spans="1:22" s="16" customFormat="1" ht="208.5" customHeight="1">
      <c r="A59" s="87">
        <v>57</v>
      </c>
      <c r="B59" s="19" t="s">
        <v>393</v>
      </c>
      <c r="C59" s="40" t="s">
        <v>65</v>
      </c>
      <c r="D59" s="45" t="s">
        <v>66</v>
      </c>
      <c r="E59" s="45" t="s">
        <v>69</v>
      </c>
      <c r="F59" s="43" t="s">
        <v>67</v>
      </c>
      <c r="G59" s="43"/>
      <c r="H59" s="14">
        <v>3</v>
      </c>
      <c r="I59" s="14">
        <v>4</v>
      </c>
      <c r="J59" s="14">
        <v>12</v>
      </c>
      <c r="K59" s="15">
        <v>2</v>
      </c>
      <c r="L59" s="43" t="s">
        <v>70</v>
      </c>
      <c r="M59" s="13"/>
      <c r="N59" s="13"/>
      <c r="O59" s="13"/>
      <c r="P59" s="13"/>
      <c r="Q59" s="13"/>
      <c r="R59" s="13"/>
      <c r="S59" s="14"/>
      <c r="T59" s="14"/>
      <c r="U59" s="14"/>
      <c r="V59" s="15"/>
    </row>
    <row r="60" spans="1:22" s="16" customFormat="1" ht="210.75" customHeight="1">
      <c r="A60" s="87">
        <v>58</v>
      </c>
      <c r="B60" s="19" t="s">
        <v>393</v>
      </c>
      <c r="C60" s="40" t="s">
        <v>65</v>
      </c>
      <c r="D60" s="45" t="s">
        <v>66</v>
      </c>
      <c r="E60" s="45" t="s">
        <v>71</v>
      </c>
      <c r="F60" s="43" t="s">
        <v>67</v>
      </c>
      <c r="G60" s="43"/>
      <c r="H60" s="14">
        <v>2</v>
      </c>
      <c r="I60" s="14">
        <v>4</v>
      </c>
      <c r="J60" s="14">
        <v>8</v>
      </c>
      <c r="K60" s="15">
        <v>3</v>
      </c>
      <c r="L60" s="43" t="s">
        <v>68</v>
      </c>
      <c r="M60" s="13"/>
      <c r="N60" s="13"/>
      <c r="O60" s="13"/>
      <c r="P60" s="13"/>
      <c r="Q60" s="13"/>
      <c r="R60" s="13"/>
      <c r="S60" s="14"/>
      <c r="T60" s="14"/>
      <c r="U60" s="14"/>
      <c r="V60" s="15"/>
    </row>
    <row r="61" spans="1:22" s="16" customFormat="1" ht="191.25" customHeight="1">
      <c r="A61" s="87">
        <v>59</v>
      </c>
      <c r="B61" s="13" t="s">
        <v>393</v>
      </c>
      <c r="C61" s="52" t="s">
        <v>317</v>
      </c>
      <c r="D61" s="42" t="s">
        <v>25</v>
      </c>
      <c r="E61" s="45" t="s">
        <v>320</v>
      </c>
      <c r="F61" s="43" t="s">
        <v>333</v>
      </c>
      <c r="G61" s="43"/>
      <c r="H61" s="14">
        <v>4</v>
      </c>
      <c r="I61" s="14">
        <v>4</v>
      </c>
      <c r="J61" s="14">
        <v>16</v>
      </c>
      <c r="K61" s="15">
        <v>2</v>
      </c>
      <c r="L61" s="45" t="s">
        <v>340</v>
      </c>
      <c r="M61" s="13"/>
      <c r="N61" s="13"/>
      <c r="O61" s="13"/>
      <c r="P61" s="13"/>
      <c r="Q61" s="13"/>
      <c r="R61" s="13"/>
      <c r="S61" s="14"/>
      <c r="T61" s="14"/>
      <c r="U61" s="14"/>
      <c r="V61" s="15"/>
    </row>
    <row r="62" spans="1:22" s="16" customFormat="1" ht="191.25" customHeight="1">
      <c r="A62" s="87">
        <v>60</v>
      </c>
      <c r="B62" s="13" t="s">
        <v>393</v>
      </c>
      <c r="C62" s="52" t="s">
        <v>317</v>
      </c>
      <c r="D62" s="42" t="s">
        <v>319</v>
      </c>
      <c r="E62" s="45" t="s">
        <v>321</v>
      </c>
      <c r="F62" s="43" t="s">
        <v>334</v>
      </c>
      <c r="G62" s="43"/>
      <c r="H62" s="14">
        <v>2</v>
      </c>
      <c r="I62" s="14">
        <v>4</v>
      </c>
      <c r="J62" s="14">
        <v>8</v>
      </c>
      <c r="K62" s="15">
        <v>3</v>
      </c>
      <c r="L62" s="45" t="s">
        <v>341</v>
      </c>
      <c r="M62" s="13"/>
      <c r="N62" s="13"/>
      <c r="O62" s="13"/>
      <c r="P62" s="13"/>
      <c r="Q62" s="13"/>
      <c r="R62" s="13"/>
      <c r="S62" s="14"/>
      <c r="T62" s="14"/>
      <c r="U62" s="14"/>
      <c r="V62" s="15"/>
    </row>
    <row r="63" spans="1:22" s="16" customFormat="1" ht="191.25" customHeight="1">
      <c r="A63" s="87">
        <v>61</v>
      </c>
      <c r="B63" s="13" t="s">
        <v>393</v>
      </c>
      <c r="C63" s="52" t="s">
        <v>317</v>
      </c>
      <c r="D63" s="42" t="s">
        <v>25</v>
      </c>
      <c r="E63" s="45" t="s">
        <v>322</v>
      </c>
      <c r="F63" s="43" t="s">
        <v>333</v>
      </c>
      <c r="G63" s="43"/>
      <c r="H63" s="14">
        <v>2</v>
      </c>
      <c r="I63" s="14">
        <v>4</v>
      </c>
      <c r="J63" s="14">
        <v>8</v>
      </c>
      <c r="K63" s="15">
        <v>3</v>
      </c>
      <c r="L63" s="45" t="s">
        <v>342</v>
      </c>
      <c r="M63" s="13"/>
      <c r="N63" s="13"/>
      <c r="O63" s="13"/>
      <c r="P63" s="13"/>
      <c r="Q63" s="13"/>
      <c r="R63" s="13"/>
      <c r="S63" s="14"/>
      <c r="T63" s="14"/>
      <c r="U63" s="14"/>
      <c r="V63" s="15"/>
    </row>
    <row r="64" spans="1:22" s="16" customFormat="1" ht="152.25" customHeight="1">
      <c r="A64" s="87">
        <v>62</v>
      </c>
      <c r="B64" s="13" t="s">
        <v>393</v>
      </c>
      <c r="C64" s="52" t="s">
        <v>317</v>
      </c>
      <c r="D64" s="42" t="s">
        <v>25</v>
      </c>
      <c r="E64" s="45" t="s">
        <v>130</v>
      </c>
      <c r="F64" s="43" t="s">
        <v>333</v>
      </c>
      <c r="G64" s="43" t="s">
        <v>450</v>
      </c>
      <c r="H64" s="14">
        <v>2</v>
      </c>
      <c r="I64" s="14">
        <v>4</v>
      </c>
      <c r="J64" s="14">
        <v>8</v>
      </c>
      <c r="K64" s="15">
        <v>3</v>
      </c>
      <c r="L64" s="45" t="s">
        <v>129</v>
      </c>
      <c r="M64" s="13"/>
      <c r="N64" s="13"/>
      <c r="O64" s="13"/>
      <c r="P64" s="13"/>
      <c r="Q64" s="13"/>
      <c r="R64" s="13"/>
      <c r="S64" s="14"/>
      <c r="T64" s="14"/>
      <c r="U64" s="14"/>
      <c r="V64" s="15"/>
    </row>
    <row r="65" spans="1:22" s="16" customFormat="1" ht="141.75" customHeight="1">
      <c r="A65" s="87">
        <v>63</v>
      </c>
      <c r="B65" s="13" t="s">
        <v>393</v>
      </c>
      <c r="C65" s="52" t="s">
        <v>318</v>
      </c>
      <c r="D65" s="42" t="s">
        <v>254</v>
      </c>
      <c r="E65" s="45" t="s">
        <v>323</v>
      </c>
      <c r="F65" s="43" t="s">
        <v>335</v>
      </c>
      <c r="G65" s="43"/>
      <c r="H65" s="14">
        <v>3</v>
      </c>
      <c r="I65" s="14">
        <v>4</v>
      </c>
      <c r="J65" s="14">
        <v>12</v>
      </c>
      <c r="K65" s="15">
        <v>2</v>
      </c>
      <c r="L65" s="45" t="s">
        <v>343</v>
      </c>
      <c r="M65" s="13"/>
      <c r="N65" s="13"/>
      <c r="O65" s="13"/>
      <c r="P65" s="13"/>
      <c r="Q65" s="13"/>
      <c r="R65" s="13"/>
      <c r="S65" s="14"/>
      <c r="T65" s="14"/>
      <c r="U65" s="14"/>
      <c r="V65" s="15"/>
    </row>
    <row r="66" spans="1:22" s="16" customFormat="1" ht="189" customHeight="1">
      <c r="A66" s="87">
        <v>64</v>
      </c>
      <c r="B66" s="13" t="s">
        <v>393</v>
      </c>
      <c r="C66" s="52" t="s">
        <v>318</v>
      </c>
      <c r="D66" s="42" t="s">
        <v>25</v>
      </c>
      <c r="E66" s="45" t="s">
        <v>131</v>
      </c>
      <c r="F66" s="43" t="s">
        <v>132</v>
      </c>
      <c r="G66" s="43"/>
      <c r="H66" s="14">
        <v>1</v>
      </c>
      <c r="I66" s="14">
        <v>4</v>
      </c>
      <c r="J66" s="14">
        <v>4</v>
      </c>
      <c r="K66" s="15">
        <v>4</v>
      </c>
      <c r="L66" s="45" t="s">
        <v>384</v>
      </c>
      <c r="M66" s="13"/>
      <c r="N66" s="13"/>
      <c r="O66" s="13"/>
      <c r="P66" s="13"/>
      <c r="Q66" s="13"/>
      <c r="R66" s="13"/>
      <c r="S66" s="14"/>
      <c r="T66" s="14"/>
      <c r="U66" s="14"/>
      <c r="V66" s="15"/>
    </row>
    <row r="67" spans="1:22" s="16" customFormat="1" ht="146.25" customHeight="1">
      <c r="A67" s="87">
        <v>65</v>
      </c>
      <c r="B67" s="13" t="s">
        <v>393</v>
      </c>
      <c r="C67" s="52" t="s">
        <v>318</v>
      </c>
      <c r="D67" s="42" t="s">
        <v>25</v>
      </c>
      <c r="E67" s="45" t="s">
        <v>324</v>
      </c>
      <c r="F67" s="43" t="s">
        <v>133</v>
      </c>
      <c r="G67" s="43" t="s">
        <v>17</v>
      </c>
      <c r="H67" s="14">
        <v>2</v>
      </c>
      <c r="I67" s="14">
        <v>4</v>
      </c>
      <c r="J67" s="14">
        <v>8</v>
      </c>
      <c r="K67" s="15">
        <v>3</v>
      </c>
      <c r="L67" s="45" t="s">
        <v>134</v>
      </c>
      <c r="M67" s="13"/>
      <c r="N67" s="13"/>
      <c r="O67" s="13"/>
      <c r="P67" s="13"/>
      <c r="Q67" s="13"/>
      <c r="R67" s="13"/>
      <c r="S67" s="14"/>
      <c r="T67" s="14"/>
      <c r="U67" s="14"/>
      <c r="V67" s="15"/>
    </row>
    <row r="68" spans="1:22" s="16" customFormat="1" ht="179.25" customHeight="1">
      <c r="A68" s="87">
        <v>66</v>
      </c>
      <c r="B68" s="13" t="s">
        <v>393</v>
      </c>
      <c r="C68" s="52" t="s">
        <v>318</v>
      </c>
      <c r="D68" s="42" t="s">
        <v>25</v>
      </c>
      <c r="E68" s="45" t="s">
        <v>325</v>
      </c>
      <c r="F68" s="43" t="s">
        <v>336</v>
      </c>
      <c r="G68" s="43"/>
      <c r="H68" s="14">
        <v>3</v>
      </c>
      <c r="I68" s="14">
        <v>4</v>
      </c>
      <c r="J68" s="14">
        <v>8</v>
      </c>
      <c r="K68" s="15">
        <v>12</v>
      </c>
      <c r="L68" s="45" t="s">
        <v>385</v>
      </c>
      <c r="M68" s="13"/>
      <c r="N68" s="13"/>
      <c r="O68" s="13"/>
      <c r="P68" s="13"/>
      <c r="Q68" s="13"/>
      <c r="R68" s="13"/>
      <c r="S68" s="14"/>
      <c r="T68" s="14"/>
      <c r="U68" s="14"/>
      <c r="V68" s="15"/>
    </row>
    <row r="69" spans="1:22" s="16" customFormat="1" ht="220.5" customHeight="1">
      <c r="A69" s="87">
        <v>67</v>
      </c>
      <c r="B69" s="13" t="s">
        <v>393</v>
      </c>
      <c r="C69" s="52" t="s">
        <v>318</v>
      </c>
      <c r="D69" s="42" t="s">
        <v>25</v>
      </c>
      <c r="E69" s="45" t="s">
        <v>326</v>
      </c>
      <c r="F69" s="43" t="s">
        <v>336</v>
      </c>
      <c r="G69" s="43" t="s">
        <v>18</v>
      </c>
      <c r="H69" s="14">
        <v>2</v>
      </c>
      <c r="I69" s="14">
        <v>4</v>
      </c>
      <c r="J69" s="14">
        <v>8</v>
      </c>
      <c r="K69" s="15">
        <v>3</v>
      </c>
      <c r="L69" s="45" t="s">
        <v>386</v>
      </c>
      <c r="M69" s="13"/>
      <c r="N69" s="13"/>
      <c r="O69" s="13"/>
      <c r="P69" s="13"/>
      <c r="Q69" s="13"/>
      <c r="R69" s="13"/>
      <c r="S69" s="14"/>
      <c r="T69" s="14"/>
      <c r="U69" s="14"/>
      <c r="V69" s="15"/>
    </row>
    <row r="70" spans="1:22" s="16" customFormat="1" ht="217.5" customHeight="1">
      <c r="A70" s="87">
        <v>68</v>
      </c>
      <c r="B70" s="13" t="s">
        <v>393</v>
      </c>
      <c r="C70" s="52" t="s">
        <v>318</v>
      </c>
      <c r="D70" s="42" t="s">
        <v>25</v>
      </c>
      <c r="E70" s="45" t="s">
        <v>327</v>
      </c>
      <c r="F70" s="43" t="s">
        <v>337</v>
      </c>
      <c r="G70" s="43" t="s">
        <v>135</v>
      </c>
      <c r="H70" s="14">
        <v>2</v>
      </c>
      <c r="I70" s="14">
        <v>4</v>
      </c>
      <c r="J70" s="14">
        <v>8</v>
      </c>
      <c r="K70" s="15">
        <v>3</v>
      </c>
      <c r="L70" s="45" t="s">
        <v>387</v>
      </c>
      <c r="M70" s="13"/>
      <c r="N70" s="13"/>
      <c r="O70" s="13"/>
      <c r="P70" s="13"/>
      <c r="Q70" s="13"/>
      <c r="R70" s="13"/>
      <c r="S70" s="14"/>
      <c r="T70" s="14"/>
      <c r="U70" s="14"/>
      <c r="V70" s="15"/>
    </row>
    <row r="71" spans="1:22" s="16" customFormat="1" ht="215.25" customHeight="1">
      <c r="A71" s="87">
        <v>69</v>
      </c>
      <c r="B71" s="13" t="s">
        <v>393</v>
      </c>
      <c r="C71" s="52" t="s">
        <v>318</v>
      </c>
      <c r="D71" s="42" t="s">
        <v>25</v>
      </c>
      <c r="E71" s="45" t="s">
        <v>328</v>
      </c>
      <c r="F71" s="43" t="s">
        <v>337</v>
      </c>
      <c r="G71" s="43" t="s">
        <v>136</v>
      </c>
      <c r="H71" s="14">
        <v>1</v>
      </c>
      <c r="I71" s="14">
        <v>4</v>
      </c>
      <c r="J71" s="14">
        <v>4</v>
      </c>
      <c r="K71" s="15">
        <v>4</v>
      </c>
      <c r="L71" s="45" t="s">
        <v>388</v>
      </c>
      <c r="M71" s="13"/>
      <c r="N71" s="13"/>
      <c r="O71" s="13"/>
      <c r="P71" s="13"/>
      <c r="Q71" s="13"/>
      <c r="R71" s="13"/>
      <c r="S71" s="14"/>
      <c r="T71" s="14"/>
      <c r="U71" s="14"/>
      <c r="V71" s="15"/>
    </row>
    <row r="72" spans="1:22" s="16" customFormat="1" ht="234.75" customHeight="1">
      <c r="A72" s="87">
        <v>70</v>
      </c>
      <c r="B72" s="13" t="s">
        <v>393</v>
      </c>
      <c r="C72" s="52" t="s">
        <v>318</v>
      </c>
      <c r="D72" s="42" t="s">
        <v>25</v>
      </c>
      <c r="E72" s="45" t="s">
        <v>329</v>
      </c>
      <c r="F72" s="43" t="s">
        <v>337</v>
      </c>
      <c r="G72" s="43" t="s">
        <v>137</v>
      </c>
      <c r="H72" s="14">
        <v>1</v>
      </c>
      <c r="I72" s="14">
        <v>4</v>
      </c>
      <c r="J72" s="14">
        <v>4</v>
      </c>
      <c r="K72" s="15">
        <v>4</v>
      </c>
      <c r="L72" s="45" t="s">
        <v>389</v>
      </c>
      <c r="M72" s="13"/>
      <c r="N72" s="13"/>
      <c r="O72" s="13"/>
      <c r="P72" s="13"/>
      <c r="Q72" s="13"/>
      <c r="R72" s="13"/>
      <c r="S72" s="14"/>
      <c r="T72" s="14"/>
      <c r="U72" s="14"/>
      <c r="V72" s="15"/>
    </row>
    <row r="73" spans="1:22" s="16" customFormat="1" ht="233.25" customHeight="1">
      <c r="A73" s="87">
        <v>71</v>
      </c>
      <c r="B73" s="13" t="s">
        <v>393</v>
      </c>
      <c r="C73" s="52" t="s">
        <v>318</v>
      </c>
      <c r="D73" s="42" t="s">
        <v>25</v>
      </c>
      <c r="E73" s="45" t="s">
        <v>330</v>
      </c>
      <c r="F73" s="43" t="s">
        <v>338</v>
      </c>
      <c r="G73" s="43"/>
      <c r="H73" s="14">
        <v>4</v>
      </c>
      <c r="I73" s="14">
        <v>4</v>
      </c>
      <c r="J73" s="14">
        <v>16</v>
      </c>
      <c r="K73" s="15">
        <v>1</v>
      </c>
      <c r="L73" s="45" t="s">
        <v>390</v>
      </c>
      <c r="M73" s="13"/>
      <c r="N73" s="13"/>
      <c r="O73" s="13"/>
      <c r="P73" s="13"/>
      <c r="Q73" s="13"/>
      <c r="R73" s="13"/>
      <c r="S73" s="14"/>
      <c r="T73" s="14"/>
      <c r="U73" s="14"/>
      <c r="V73" s="15"/>
    </row>
    <row r="74" spans="1:22" s="16" customFormat="1" ht="220.5" customHeight="1">
      <c r="A74" s="87">
        <v>72</v>
      </c>
      <c r="B74" s="13" t="s">
        <v>393</v>
      </c>
      <c r="C74" s="52" t="s">
        <v>318</v>
      </c>
      <c r="D74" s="42" t="s">
        <v>254</v>
      </c>
      <c r="E74" s="45" t="s">
        <v>331</v>
      </c>
      <c r="F74" s="43" t="s">
        <v>337</v>
      </c>
      <c r="G74" s="43"/>
      <c r="H74" s="14">
        <v>2</v>
      </c>
      <c r="I74" s="14">
        <v>4</v>
      </c>
      <c r="J74" s="14">
        <v>8</v>
      </c>
      <c r="K74" s="15">
        <v>3</v>
      </c>
      <c r="L74" s="45" t="s">
        <v>391</v>
      </c>
      <c r="M74" s="13"/>
      <c r="N74" s="13"/>
      <c r="O74" s="13"/>
      <c r="P74" s="13"/>
      <c r="Q74" s="13"/>
      <c r="R74" s="13"/>
      <c r="S74" s="14"/>
      <c r="T74" s="14"/>
      <c r="U74" s="14"/>
      <c r="V74" s="15"/>
    </row>
    <row r="75" spans="1:22" s="16" customFormat="1" ht="169.5" customHeight="1">
      <c r="A75" s="87">
        <v>73</v>
      </c>
      <c r="B75" s="13" t="s">
        <v>393</v>
      </c>
      <c r="C75" s="52" t="s">
        <v>318</v>
      </c>
      <c r="D75" s="42" t="s">
        <v>25</v>
      </c>
      <c r="E75" s="45" t="s">
        <v>332</v>
      </c>
      <c r="F75" s="43" t="s">
        <v>339</v>
      </c>
      <c r="G75" s="43" t="s">
        <v>19</v>
      </c>
      <c r="H75" s="14">
        <v>1</v>
      </c>
      <c r="I75" s="14">
        <v>4</v>
      </c>
      <c r="J75" s="14">
        <v>4</v>
      </c>
      <c r="K75" s="15">
        <v>4</v>
      </c>
      <c r="L75" s="45" t="s">
        <v>20</v>
      </c>
      <c r="M75" s="13"/>
      <c r="N75" s="13"/>
      <c r="O75" s="13"/>
      <c r="P75" s="13"/>
      <c r="Q75" s="13"/>
      <c r="R75" s="13"/>
      <c r="S75" s="14"/>
      <c r="T75" s="14"/>
      <c r="U75" s="14"/>
      <c r="V75" s="15"/>
    </row>
    <row r="76" spans="1:22" s="16" customFormat="1" ht="169.5" customHeight="1">
      <c r="A76" s="87">
        <v>74</v>
      </c>
      <c r="B76" s="13" t="s">
        <v>393</v>
      </c>
      <c r="C76" s="52" t="s">
        <v>318</v>
      </c>
      <c r="D76" s="42" t="s">
        <v>254</v>
      </c>
      <c r="E76" s="45" t="s">
        <v>475</v>
      </c>
      <c r="F76" s="43" t="s">
        <v>434</v>
      </c>
      <c r="G76" s="43"/>
      <c r="H76" s="14">
        <v>2</v>
      </c>
      <c r="I76" s="14">
        <v>4</v>
      </c>
      <c r="J76" s="14">
        <v>8</v>
      </c>
      <c r="K76" s="15">
        <v>3</v>
      </c>
      <c r="L76" s="45" t="s">
        <v>392</v>
      </c>
      <c r="M76" s="13"/>
      <c r="N76" s="13"/>
      <c r="O76" s="13"/>
      <c r="P76" s="13"/>
      <c r="Q76" s="13"/>
      <c r="R76" s="13"/>
      <c r="S76" s="14"/>
      <c r="T76" s="14"/>
      <c r="U76" s="14"/>
      <c r="V76" s="15"/>
    </row>
    <row r="77" spans="1:22" s="16" customFormat="1" ht="194.25" customHeight="1">
      <c r="A77" s="87">
        <v>79</v>
      </c>
      <c r="B77" s="13"/>
      <c r="C77" s="13"/>
      <c r="D77" s="13"/>
      <c r="E77" s="13"/>
      <c r="F77" s="13"/>
      <c r="G77" s="13"/>
      <c r="H77" s="13"/>
      <c r="I77" s="13"/>
      <c r="J77" s="13"/>
      <c r="K77" s="13"/>
      <c r="L77" s="13"/>
      <c r="M77" s="13"/>
      <c r="N77" s="13"/>
      <c r="O77" s="13"/>
      <c r="P77" s="13"/>
      <c r="Q77" s="13"/>
      <c r="R77" s="13"/>
      <c r="S77" s="13"/>
      <c r="T77" s="13"/>
      <c r="U77" s="13"/>
      <c r="V77" s="13"/>
    </row>
    <row r="78" spans="1:22" s="16" customFormat="1" ht="169.5" customHeight="1">
      <c r="A78" s="87">
        <v>80</v>
      </c>
      <c r="B78" s="13"/>
      <c r="C78" s="13"/>
      <c r="D78" s="13"/>
      <c r="E78" s="13"/>
      <c r="F78" s="13"/>
      <c r="G78" s="13"/>
      <c r="H78" s="13"/>
      <c r="I78" s="13"/>
      <c r="J78" s="13"/>
      <c r="K78" s="13"/>
      <c r="L78" s="13"/>
      <c r="M78" s="13"/>
      <c r="N78" s="13"/>
      <c r="O78" s="13"/>
      <c r="P78" s="13"/>
      <c r="Q78" s="13"/>
      <c r="R78" s="13"/>
      <c r="S78" s="13"/>
      <c r="T78" s="13"/>
      <c r="U78" s="13"/>
      <c r="V78" s="13"/>
    </row>
    <row r="79" spans="1:22" s="16" customFormat="1" ht="184.5" customHeight="1">
      <c r="A79" s="87">
        <v>81</v>
      </c>
      <c r="B79" s="13"/>
      <c r="C79" s="13"/>
      <c r="D79" s="13"/>
      <c r="E79" s="13"/>
      <c r="F79" s="13"/>
      <c r="G79" s="13"/>
      <c r="H79" s="13"/>
      <c r="I79" s="13"/>
      <c r="J79" s="13"/>
      <c r="K79" s="13"/>
      <c r="L79" s="13"/>
      <c r="M79" s="13"/>
      <c r="N79" s="13"/>
      <c r="O79" s="13"/>
      <c r="P79" s="13"/>
      <c r="Q79" s="13"/>
      <c r="R79" s="13"/>
      <c r="S79" s="13"/>
      <c r="T79" s="13"/>
      <c r="U79" s="13"/>
      <c r="V79" s="13"/>
    </row>
    <row r="80" spans="1:22" s="16" customFormat="1" ht="169.5" customHeight="1">
      <c r="A80" s="87">
        <v>82</v>
      </c>
      <c r="B80" s="13"/>
      <c r="C80" s="13"/>
      <c r="D80" s="13"/>
      <c r="E80" s="13"/>
      <c r="F80" s="13"/>
      <c r="G80" s="13"/>
      <c r="H80" s="13"/>
      <c r="I80" s="13"/>
      <c r="J80" s="13"/>
      <c r="K80" s="13"/>
      <c r="L80" s="13"/>
      <c r="M80" s="13"/>
      <c r="N80" s="13"/>
      <c r="O80" s="13"/>
      <c r="P80" s="13"/>
      <c r="Q80" s="13"/>
      <c r="R80" s="13"/>
      <c r="S80" s="13"/>
      <c r="T80" s="13"/>
      <c r="U80" s="13"/>
      <c r="V80" s="13"/>
    </row>
    <row r="81" spans="1:22" s="16" customFormat="1" ht="169.5" customHeight="1">
      <c r="A81" s="12">
        <f t="shared" ref="A81:A131" si="0">A80+1</f>
        <v>83</v>
      </c>
      <c r="B81" s="13"/>
      <c r="C81" s="13"/>
      <c r="D81" s="13"/>
      <c r="E81" s="13"/>
      <c r="F81" s="13"/>
      <c r="G81" s="13"/>
      <c r="H81" s="13"/>
      <c r="I81" s="13"/>
      <c r="J81" s="13"/>
      <c r="K81" s="13"/>
      <c r="L81" s="13"/>
      <c r="M81" s="13"/>
      <c r="N81" s="13"/>
      <c r="O81" s="13"/>
      <c r="P81" s="13"/>
      <c r="Q81" s="13"/>
      <c r="R81" s="13"/>
      <c r="S81" s="13"/>
      <c r="T81" s="13"/>
      <c r="U81" s="13"/>
      <c r="V81" s="13"/>
    </row>
    <row r="82" spans="1:22" s="16" customFormat="1" ht="169.5" customHeight="1">
      <c r="A82" s="12">
        <f t="shared" si="0"/>
        <v>84</v>
      </c>
      <c r="B82" s="13"/>
      <c r="C82" s="13"/>
      <c r="D82" s="13"/>
      <c r="E82" s="13"/>
      <c r="F82" s="13"/>
      <c r="G82" s="13"/>
      <c r="H82" s="13"/>
      <c r="I82" s="13"/>
      <c r="J82" s="13"/>
      <c r="K82" s="13"/>
      <c r="L82" s="13"/>
      <c r="M82" s="13"/>
      <c r="N82" s="13"/>
      <c r="O82" s="13"/>
      <c r="P82" s="13"/>
      <c r="Q82" s="13"/>
      <c r="R82" s="13"/>
      <c r="S82" s="13"/>
      <c r="T82" s="13"/>
      <c r="U82" s="13"/>
      <c r="V82" s="13"/>
    </row>
    <row r="83" spans="1:22" s="16" customFormat="1" ht="169.5" customHeight="1">
      <c r="A83" s="12">
        <f t="shared" si="0"/>
        <v>85</v>
      </c>
      <c r="B83" s="13"/>
      <c r="C83" s="13"/>
      <c r="D83" s="13"/>
      <c r="E83" s="13"/>
      <c r="F83" s="13"/>
      <c r="G83" s="13"/>
      <c r="H83" s="13"/>
      <c r="I83" s="13"/>
      <c r="J83" s="13"/>
      <c r="K83" s="13"/>
      <c r="L83" s="13"/>
      <c r="M83" s="13"/>
      <c r="N83" s="13"/>
      <c r="O83" s="13"/>
      <c r="P83" s="13"/>
      <c r="Q83" s="13"/>
      <c r="R83" s="13"/>
      <c r="S83" s="13"/>
      <c r="T83" s="13"/>
      <c r="U83" s="13"/>
      <c r="V83" s="13"/>
    </row>
    <row r="84" spans="1:22" s="16" customFormat="1" ht="169.5" customHeight="1">
      <c r="A84" s="12">
        <f t="shared" si="0"/>
        <v>86</v>
      </c>
      <c r="B84" s="13"/>
      <c r="C84" s="13"/>
      <c r="D84" s="13"/>
      <c r="E84" s="13"/>
      <c r="F84" s="13"/>
      <c r="G84" s="13"/>
      <c r="H84" s="13"/>
      <c r="I84" s="13"/>
      <c r="J84" s="13"/>
      <c r="K84" s="13"/>
      <c r="L84" s="13"/>
      <c r="M84" s="13"/>
      <c r="N84" s="13"/>
      <c r="O84" s="13"/>
      <c r="P84" s="13"/>
      <c r="Q84" s="13"/>
      <c r="R84" s="13"/>
      <c r="S84" s="13"/>
      <c r="T84" s="13"/>
      <c r="U84" s="13"/>
      <c r="V84" s="13"/>
    </row>
    <row r="85" spans="1:22" s="16" customFormat="1" ht="169.5" customHeight="1">
      <c r="A85" s="12">
        <f t="shared" si="0"/>
        <v>87</v>
      </c>
      <c r="B85" s="13"/>
      <c r="C85" s="13"/>
      <c r="D85" s="13"/>
      <c r="E85" s="13"/>
      <c r="F85" s="13"/>
      <c r="G85" s="13"/>
      <c r="H85" s="13"/>
      <c r="I85" s="13"/>
      <c r="J85" s="13"/>
      <c r="K85" s="13"/>
      <c r="L85" s="13"/>
      <c r="M85" s="13"/>
      <c r="N85" s="13"/>
      <c r="O85" s="13"/>
      <c r="P85" s="13"/>
      <c r="Q85" s="13"/>
      <c r="R85" s="13"/>
      <c r="S85" s="13"/>
      <c r="T85" s="13"/>
      <c r="U85" s="13"/>
      <c r="V85" s="13"/>
    </row>
    <row r="86" spans="1:22" s="16" customFormat="1" ht="169.5" customHeight="1">
      <c r="A86" s="12">
        <f t="shared" si="0"/>
        <v>88</v>
      </c>
      <c r="B86" s="13"/>
      <c r="C86" s="13"/>
      <c r="D86" s="13"/>
      <c r="E86" s="13"/>
      <c r="F86" s="13"/>
      <c r="G86" s="13"/>
      <c r="H86" s="13"/>
      <c r="I86" s="13"/>
      <c r="J86" s="13"/>
      <c r="K86" s="13"/>
      <c r="L86" s="13"/>
      <c r="M86" s="13"/>
      <c r="N86" s="13"/>
      <c r="O86" s="13"/>
      <c r="P86" s="13"/>
      <c r="Q86" s="13"/>
      <c r="R86" s="13"/>
      <c r="S86" s="13"/>
      <c r="T86" s="13"/>
      <c r="U86" s="13"/>
      <c r="V86" s="13"/>
    </row>
    <row r="87" spans="1:22" s="16" customFormat="1" ht="169.5" customHeight="1">
      <c r="A87" s="12">
        <f t="shared" si="0"/>
        <v>89</v>
      </c>
      <c r="B87" s="13"/>
      <c r="C87" s="13"/>
      <c r="D87" s="13"/>
      <c r="E87" s="13"/>
      <c r="F87" s="13"/>
      <c r="G87" s="13"/>
      <c r="H87" s="13"/>
      <c r="I87" s="13"/>
      <c r="J87" s="13"/>
      <c r="K87" s="13"/>
      <c r="L87" s="13"/>
      <c r="M87" s="13"/>
      <c r="N87" s="13"/>
      <c r="O87" s="13"/>
      <c r="P87" s="13"/>
      <c r="Q87" s="13"/>
      <c r="R87" s="13"/>
      <c r="S87" s="13"/>
      <c r="T87" s="13"/>
      <c r="U87" s="13"/>
      <c r="V87" s="13"/>
    </row>
    <row r="88" spans="1:22" s="16" customFormat="1" ht="244.5" customHeight="1">
      <c r="A88" s="12">
        <f t="shared" si="0"/>
        <v>90</v>
      </c>
      <c r="B88" s="13"/>
      <c r="C88" s="13"/>
      <c r="D88" s="13"/>
      <c r="E88" s="13"/>
      <c r="F88" s="13"/>
      <c r="G88" s="13"/>
      <c r="H88" s="13"/>
      <c r="I88" s="13"/>
      <c r="J88" s="13"/>
      <c r="K88" s="13"/>
      <c r="L88" s="13"/>
      <c r="M88" s="13"/>
      <c r="N88" s="13"/>
      <c r="O88" s="13"/>
      <c r="P88" s="13"/>
      <c r="Q88" s="13"/>
      <c r="R88" s="13"/>
      <c r="S88" s="13"/>
      <c r="T88" s="13"/>
      <c r="U88" s="13"/>
      <c r="V88" s="13"/>
    </row>
    <row r="89" spans="1:22" s="16" customFormat="1" ht="169.5" customHeight="1">
      <c r="A89" s="12">
        <f t="shared" si="0"/>
        <v>91</v>
      </c>
      <c r="B89" s="13"/>
      <c r="C89" s="13"/>
      <c r="D89" s="13"/>
      <c r="E89" s="13"/>
      <c r="F89" s="13"/>
      <c r="G89" s="13"/>
      <c r="H89" s="13"/>
      <c r="I89" s="13"/>
      <c r="J89" s="13"/>
      <c r="K89" s="13"/>
      <c r="L89" s="13"/>
      <c r="M89" s="13"/>
      <c r="N89" s="13"/>
      <c r="O89" s="13"/>
      <c r="P89" s="13"/>
      <c r="Q89" s="13"/>
      <c r="R89" s="13"/>
      <c r="S89" s="13"/>
      <c r="T89" s="13"/>
      <c r="U89" s="13"/>
      <c r="V89" s="13"/>
    </row>
    <row r="90" spans="1:22" s="16" customFormat="1" ht="169.5" customHeight="1">
      <c r="A90" s="12">
        <f t="shared" si="0"/>
        <v>92</v>
      </c>
    </row>
    <row r="91" spans="1:22" s="16" customFormat="1" ht="169.5" customHeight="1">
      <c r="A91" s="12">
        <f t="shared" si="0"/>
        <v>93</v>
      </c>
    </row>
    <row r="92" spans="1:22" s="16" customFormat="1" ht="169.5" customHeight="1">
      <c r="A92" s="12">
        <f t="shared" si="0"/>
        <v>94</v>
      </c>
    </row>
    <row r="93" spans="1:22" s="16" customFormat="1" ht="169.5" customHeight="1">
      <c r="A93" s="12">
        <f t="shared" si="0"/>
        <v>95</v>
      </c>
    </row>
    <row r="94" spans="1:22" s="16" customFormat="1" ht="169.5" customHeight="1">
      <c r="A94" s="12">
        <f t="shared" si="0"/>
        <v>96</v>
      </c>
    </row>
    <row r="95" spans="1:22" s="16" customFormat="1" ht="169.5" customHeight="1">
      <c r="A95" s="12">
        <f t="shared" si="0"/>
        <v>97</v>
      </c>
    </row>
    <row r="96" spans="1:22" s="16" customFormat="1" ht="169.5" customHeight="1">
      <c r="A96" s="12">
        <f t="shared" si="0"/>
        <v>98</v>
      </c>
    </row>
    <row r="97" spans="1:1" s="16" customFormat="1" ht="169.5" customHeight="1">
      <c r="A97" s="12">
        <f t="shared" si="0"/>
        <v>99</v>
      </c>
    </row>
    <row r="98" spans="1:1" s="16" customFormat="1" ht="169.5" customHeight="1">
      <c r="A98" s="12">
        <f t="shared" si="0"/>
        <v>100</v>
      </c>
    </row>
    <row r="99" spans="1:1" s="16" customFormat="1" ht="169.5" customHeight="1">
      <c r="A99" s="12">
        <f t="shared" si="0"/>
        <v>101</v>
      </c>
    </row>
    <row r="100" spans="1:1" s="16" customFormat="1" ht="169.5" customHeight="1">
      <c r="A100" s="12">
        <f t="shared" si="0"/>
        <v>102</v>
      </c>
    </row>
    <row r="101" spans="1:1" s="16" customFormat="1" ht="169.5" customHeight="1">
      <c r="A101" s="12">
        <f t="shared" si="0"/>
        <v>103</v>
      </c>
    </row>
    <row r="102" spans="1:1" s="16" customFormat="1" ht="169.5" customHeight="1">
      <c r="A102" s="12">
        <f>A101+1</f>
        <v>104</v>
      </c>
    </row>
    <row r="103" spans="1:1" s="16" customFormat="1" ht="169.5" customHeight="1">
      <c r="A103" s="12">
        <f t="shared" si="0"/>
        <v>105</v>
      </c>
    </row>
    <row r="104" spans="1:1" s="16" customFormat="1" ht="169.5" customHeight="1">
      <c r="A104" s="12">
        <f t="shared" si="0"/>
        <v>106</v>
      </c>
    </row>
    <row r="105" spans="1:1" s="16" customFormat="1" ht="169.5" customHeight="1">
      <c r="A105" s="12">
        <f t="shared" si="0"/>
        <v>107</v>
      </c>
    </row>
    <row r="106" spans="1:1" s="16" customFormat="1" ht="142.5" customHeight="1">
      <c r="A106" s="12">
        <f t="shared" si="0"/>
        <v>108</v>
      </c>
    </row>
    <row r="107" spans="1:1" s="16" customFormat="1" ht="176.25" customHeight="1">
      <c r="A107" s="12">
        <f t="shared" si="0"/>
        <v>109</v>
      </c>
    </row>
    <row r="108" spans="1:1" s="16" customFormat="1" ht="148.5" customHeight="1">
      <c r="A108" s="12">
        <f t="shared" si="0"/>
        <v>110</v>
      </c>
    </row>
    <row r="109" spans="1:1" s="16" customFormat="1" ht="150" customHeight="1">
      <c r="A109" s="12">
        <f t="shared" si="0"/>
        <v>111</v>
      </c>
    </row>
    <row r="110" spans="1:1" s="16" customFormat="1" ht="160.5" customHeight="1">
      <c r="A110" s="12">
        <f t="shared" si="0"/>
        <v>112</v>
      </c>
    </row>
    <row r="111" spans="1:1" s="16" customFormat="1" ht="145.5" customHeight="1">
      <c r="A111" s="12">
        <f t="shared" si="0"/>
        <v>113</v>
      </c>
    </row>
    <row r="112" spans="1:1" s="16" customFormat="1" ht="161.25" customHeight="1">
      <c r="A112" s="12">
        <f t="shared" si="0"/>
        <v>114</v>
      </c>
    </row>
    <row r="113" spans="1:1" s="16" customFormat="1" ht="125.25" customHeight="1">
      <c r="A113" s="12">
        <f t="shared" si="0"/>
        <v>115</v>
      </c>
    </row>
    <row r="114" spans="1:1" s="16" customFormat="1" ht="176.25" customHeight="1">
      <c r="A114" s="12">
        <f t="shared" si="0"/>
        <v>116</v>
      </c>
    </row>
    <row r="115" spans="1:1" s="16" customFormat="1" ht="167.25" customHeight="1">
      <c r="A115" s="12">
        <f t="shared" si="0"/>
        <v>117</v>
      </c>
    </row>
    <row r="116" spans="1:1" s="16" customFormat="1" ht="204.75" customHeight="1">
      <c r="A116" s="12">
        <f t="shared" si="0"/>
        <v>118</v>
      </c>
    </row>
    <row r="117" spans="1:1" s="16" customFormat="1" ht="286.5" customHeight="1">
      <c r="A117" s="12">
        <f t="shared" si="0"/>
        <v>119</v>
      </c>
    </row>
    <row r="118" spans="1:1" s="16" customFormat="1" ht="189.75" customHeight="1">
      <c r="A118" s="12">
        <f t="shared" si="0"/>
        <v>120</v>
      </c>
    </row>
    <row r="119" spans="1:1" s="16" customFormat="1" ht="409.5" customHeight="1">
      <c r="A119" s="12">
        <f t="shared" si="0"/>
        <v>121</v>
      </c>
    </row>
    <row r="120" spans="1:1" s="16" customFormat="1" ht="150" customHeight="1">
      <c r="A120" s="12">
        <f t="shared" si="0"/>
        <v>122</v>
      </c>
    </row>
    <row r="121" spans="1:1" s="16" customFormat="1" ht="159.75" customHeight="1">
      <c r="A121" s="12">
        <f t="shared" si="0"/>
        <v>123</v>
      </c>
    </row>
    <row r="122" spans="1:1" s="16" customFormat="1" ht="168.75" customHeight="1">
      <c r="A122" s="12">
        <f t="shared" si="0"/>
        <v>124</v>
      </c>
    </row>
    <row r="123" spans="1:1" s="16" customFormat="1" ht="189.75" customHeight="1">
      <c r="A123" s="12">
        <f t="shared" si="0"/>
        <v>125</v>
      </c>
    </row>
    <row r="124" spans="1:1" s="16" customFormat="1" ht="262.5" customHeight="1">
      <c r="A124" s="12">
        <f t="shared" si="0"/>
        <v>126</v>
      </c>
    </row>
    <row r="125" spans="1:1" s="16" customFormat="1" ht="125.25" customHeight="1">
      <c r="A125" s="12">
        <f t="shared" si="0"/>
        <v>127</v>
      </c>
    </row>
    <row r="126" spans="1:1" s="16" customFormat="1" ht="146.25" customHeight="1">
      <c r="A126" s="12">
        <f t="shared" si="0"/>
        <v>128</v>
      </c>
    </row>
    <row r="127" spans="1:1" s="16" customFormat="1" ht="202.5" customHeight="1">
      <c r="A127" s="12">
        <f t="shared" si="0"/>
        <v>129</v>
      </c>
    </row>
    <row r="128" spans="1:1" s="16" customFormat="1" ht="125.25" customHeight="1">
      <c r="A128" s="12">
        <f t="shared" si="0"/>
        <v>130</v>
      </c>
    </row>
    <row r="129" spans="1:1" s="16" customFormat="1" ht="125.25" customHeight="1">
      <c r="A129" s="12">
        <f t="shared" si="0"/>
        <v>131</v>
      </c>
    </row>
    <row r="130" spans="1:1" s="16" customFormat="1" ht="197.25" customHeight="1">
      <c r="A130" s="12">
        <f t="shared" si="0"/>
        <v>132</v>
      </c>
    </row>
    <row r="131" spans="1:1" s="16" customFormat="1" ht="167.25" customHeight="1">
      <c r="A131" s="12">
        <f t="shared" si="0"/>
        <v>133</v>
      </c>
    </row>
    <row r="132" spans="1:1" s="16" customFormat="1" ht="198.75" customHeight="1">
      <c r="A132" s="12">
        <f t="shared" ref="A132:A195" si="1">A131+1</f>
        <v>134</v>
      </c>
    </row>
    <row r="133" spans="1:1" s="16" customFormat="1" ht="153.75" customHeight="1">
      <c r="A133" s="12">
        <f t="shared" si="1"/>
        <v>135</v>
      </c>
    </row>
    <row r="134" spans="1:1" s="16" customFormat="1" ht="142.5" customHeight="1">
      <c r="A134" s="12">
        <f t="shared" si="1"/>
        <v>136</v>
      </c>
    </row>
    <row r="135" spans="1:1" s="16" customFormat="1" ht="198" customHeight="1">
      <c r="A135" s="12">
        <f t="shared" si="1"/>
        <v>137</v>
      </c>
    </row>
    <row r="136" spans="1:1" s="16" customFormat="1" ht="195" customHeight="1">
      <c r="A136" s="12">
        <f t="shared" si="1"/>
        <v>138</v>
      </c>
    </row>
    <row r="137" spans="1:1" s="16" customFormat="1" ht="147.75" customHeight="1">
      <c r="A137" s="12">
        <f t="shared" si="1"/>
        <v>139</v>
      </c>
    </row>
    <row r="138" spans="1:1" s="16" customFormat="1" ht="172.5" customHeight="1">
      <c r="A138" s="12">
        <f t="shared" si="1"/>
        <v>140</v>
      </c>
    </row>
    <row r="139" spans="1:1" s="16" customFormat="1" ht="172.5" customHeight="1">
      <c r="A139" s="12">
        <f t="shared" si="1"/>
        <v>141</v>
      </c>
    </row>
    <row r="140" spans="1:1" s="16" customFormat="1" ht="146.25" customHeight="1">
      <c r="A140" s="12">
        <f t="shared" si="1"/>
        <v>142</v>
      </c>
    </row>
    <row r="141" spans="1:1" s="16" customFormat="1" ht="168" customHeight="1">
      <c r="A141" s="12">
        <f t="shared" si="1"/>
        <v>143</v>
      </c>
    </row>
    <row r="142" spans="1:1" s="16" customFormat="1" ht="131.25" customHeight="1">
      <c r="A142" s="12">
        <f t="shared" si="1"/>
        <v>144</v>
      </c>
    </row>
    <row r="143" spans="1:1" s="16" customFormat="1" ht="142.5" customHeight="1">
      <c r="A143" s="12">
        <f t="shared" si="1"/>
        <v>145</v>
      </c>
    </row>
    <row r="144" spans="1:1" s="16" customFormat="1" ht="161.25" customHeight="1">
      <c r="A144" s="12">
        <f t="shared" si="1"/>
        <v>146</v>
      </c>
    </row>
    <row r="145" spans="1:1" s="16" customFormat="1" ht="162.75" customHeight="1">
      <c r="A145" s="12">
        <f t="shared" si="1"/>
        <v>147</v>
      </c>
    </row>
    <row r="146" spans="1:1" s="16" customFormat="1" ht="162.75" customHeight="1">
      <c r="A146" s="12">
        <f t="shared" si="1"/>
        <v>148</v>
      </c>
    </row>
    <row r="147" spans="1:1" s="16" customFormat="1" ht="162.75" customHeight="1">
      <c r="A147" s="12">
        <f t="shared" si="1"/>
        <v>149</v>
      </c>
    </row>
    <row r="148" spans="1:1" s="16" customFormat="1" ht="151.5" customHeight="1">
      <c r="A148" s="12">
        <f t="shared" si="1"/>
        <v>150</v>
      </c>
    </row>
    <row r="149" spans="1:1" s="16" customFormat="1" ht="163.5" customHeight="1">
      <c r="A149" s="12">
        <f t="shared" si="1"/>
        <v>151</v>
      </c>
    </row>
    <row r="150" spans="1:1" s="16" customFormat="1" ht="219.75" customHeight="1">
      <c r="A150" s="12">
        <f t="shared" si="1"/>
        <v>152</v>
      </c>
    </row>
    <row r="151" spans="1:1" s="16" customFormat="1" ht="219.75" customHeight="1">
      <c r="A151" s="12">
        <f t="shared" si="1"/>
        <v>153</v>
      </c>
    </row>
    <row r="152" spans="1:1" s="16" customFormat="1" ht="219.75" customHeight="1">
      <c r="A152" s="12">
        <f t="shared" si="1"/>
        <v>154</v>
      </c>
    </row>
    <row r="153" spans="1:1" s="16" customFormat="1" ht="219.75" customHeight="1">
      <c r="A153" s="12">
        <f t="shared" si="1"/>
        <v>155</v>
      </c>
    </row>
    <row r="154" spans="1:1" s="16" customFormat="1" ht="179.25" customHeight="1">
      <c r="A154" s="12">
        <f t="shared" si="1"/>
        <v>156</v>
      </c>
    </row>
    <row r="155" spans="1:1" s="16" customFormat="1" ht="290.25" customHeight="1">
      <c r="A155" s="12">
        <f t="shared" si="1"/>
        <v>157</v>
      </c>
    </row>
    <row r="156" spans="1:1" s="16" customFormat="1" ht="195" customHeight="1">
      <c r="A156" s="12">
        <f t="shared" si="1"/>
        <v>158</v>
      </c>
    </row>
    <row r="157" spans="1:1" s="16" customFormat="1" ht="291.75" customHeight="1">
      <c r="A157" s="12">
        <f t="shared" si="1"/>
        <v>159</v>
      </c>
    </row>
    <row r="158" spans="1:1" s="16" customFormat="1" ht="255.75" customHeight="1">
      <c r="A158" s="12">
        <f t="shared" si="1"/>
        <v>160</v>
      </c>
    </row>
    <row r="159" spans="1:1" s="16" customFormat="1" ht="178.5" customHeight="1">
      <c r="A159" s="12">
        <f t="shared" si="1"/>
        <v>161</v>
      </c>
    </row>
    <row r="160" spans="1:1" s="16" customFormat="1" ht="248.25" customHeight="1">
      <c r="A160" s="12">
        <f t="shared" si="1"/>
        <v>162</v>
      </c>
    </row>
    <row r="161" spans="1:1" s="16" customFormat="1" ht="222.75" customHeight="1">
      <c r="A161" s="12">
        <f t="shared" si="1"/>
        <v>163</v>
      </c>
    </row>
    <row r="162" spans="1:1" s="16" customFormat="1" ht="157.5" customHeight="1">
      <c r="A162" s="12">
        <f t="shared" si="1"/>
        <v>164</v>
      </c>
    </row>
    <row r="163" spans="1:1" s="16" customFormat="1" ht="187.5" customHeight="1">
      <c r="A163" s="12">
        <f t="shared" si="1"/>
        <v>165</v>
      </c>
    </row>
    <row r="164" spans="1:1" s="16" customFormat="1" ht="157.5" customHeight="1">
      <c r="A164" s="12">
        <f t="shared" si="1"/>
        <v>166</v>
      </c>
    </row>
    <row r="165" spans="1:1" s="16" customFormat="1" ht="242.25" customHeight="1">
      <c r="A165" s="12">
        <f t="shared" si="1"/>
        <v>167</v>
      </c>
    </row>
    <row r="166" spans="1:1" s="16" customFormat="1" ht="178.5" customHeight="1">
      <c r="A166" s="12">
        <f t="shared" si="1"/>
        <v>168</v>
      </c>
    </row>
    <row r="167" spans="1:1" s="16" customFormat="1" ht="187.5" customHeight="1">
      <c r="A167" s="12">
        <f t="shared" si="1"/>
        <v>169</v>
      </c>
    </row>
    <row r="168" spans="1:1" s="16" customFormat="1" ht="243" customHeight="1">
      <c r="A168" s="12">
        <f t="shared" si="1"/>
        <v>170</v>
      </c>
    </row>
    <row r="169" spans="1:1" s="16" customFormat="1" ht="218.25" customHeight="1">
      <c r="A169" s="12">
        <f t="shared" si="1"/>
        <v>171</v>
      </c>
    </row>
    <row r="170" spans="1:1" s="16" customFormat="1" ht="243" customHeight="1">
      <c r="A170" s="12">
        <f t="shared" si="1"/>
        <v>172</v>
      </c>
    </row>
    <row r="171" spans="1:1" s="16" customFormat="1" ht="296.25" customHeight="1">
      <c r="A171" s="12">
        <f t="shared" si="1"/>
        <v>173</v>
      </c>
    </row>
    <row r="172" spans="1:1" s="16" customFormat="1" ht="308.25" customHeight="1">
      <c r="A172" s="12">
        <f t="shared" si="1"/>
        <v>174</v>
      </c>
    </row>
    <row r="173" spans="1:1" s="16" customFormat="1" ht="297" customHeight="1">
      <c r="A173" s="12">
        <f t="shared" si="1"/>
        <v>175</v>
      </c>
    </row>
    <row r="174" spans="1:1" s="16" customFormat="1" ht="117.75" customHeight="1">
      <c r="A174" s="12">
        <f t="shared" si="1"/>
        <v>176</v>
      </c>
    </row>
    <row r="175" spans="1:1" s="16" customFormat="1" ht="197.25" customHeight="1">
      <c r="A175" s="12">
        <f t="shared" si="1"/>
        <v>177</v>
      </c>
    </row>
    <row r="176" spans="1:1" s="16" customFormat="1" ht="125.25" customHeight="1">
      <c r="A176" s="12">
        <f t="shared" si="1"/>
        <v>178</v>
      </c>
    </row>
    <row r="177" spans="1:1" s="16" customFormat="1" ht="231" customHeight="1">
      <c r="A177" s="12">
        <f t="shared" si="1"/>
        <v>179</v>
      </c>
    </row>
    <row r="178" spans="1:1" s="16" customFormat="1" ht="144" customHeight="1">
      <c r="A178" s="12">
        <f t="shared" si="1"/>
        <v>180</v>
      </c>
    </row>
    <row r="179" spans="1:1" s="16" customFormat="1" ht="220.5" customHeight="1">
      <c r="A179" s="12">
        <f t="shared" si="1"/>
        <v>181</v>
      </c>
    </row>
    <row r="180" spans="1:1" s="16" customFormat="1" ht="151.5" customHeight="1">
      <c r="A180" s="12">
        <f t="shared" si="1"/>
        <v>182</v>
      </c>
    </row>
    <row r="181" spans="1:1" s="16" customFormat="1" ht="192" customHeight="1">
      <c r="A181" s="12">
        <f t="shared" si="1"/>
        <v>183</v>
      </c>
    </row>
    <row r="182" spans="1:1" s="16" customFormat="1" ht="345" customHeight="1">
      <c r="A182" s="12">
        <f t="shared" si="1"/>
        <v>184</v>
      </c>
    </row>
    <row r="183" spans="1:1" s="16" customFormat="1" ht="151.5" customHeight="1">
      <c r="A183" s="12">
        <f t="shared" si="1"/>
        <v>185</v>
      </c>
    </row>
    <row r="184" spans="1:1" s="16" customFormat="1" ht="355.5" customHeight="1">
      <c r="A184" s="12">
        <f t="shared" si="1"/>
        <v>186</v>
      </c>
    </row>
    <row r="185" spans="1:1" s="16" customFormat="1" ht="159" customHeight="1">
      <c r="A185" s="12">
        <f t="shared" si="1"/>
        <v>187</v>
      </c>
    </row>
    <row r="186" spans="1:1" s="16" customFormat="1" ht="305.25" customHeight="1">
      <c r="A186" s="12">
        <f t="shared" si="1"/>
        <v>188</v>
      </c>
    </row>
    <row r="187" spans="1:1" s="16" customFormat="1" ht="208.5" customHeight="1">
      <c r="A187" s="12">
        <f t="shared" si="1"/>
        <v>189</v>
      </c>
    </row>
    <row r="188" spans="1:1" s="16" customFormat="1" ht="157.5" customHeight="1">
      <c r="A188" s="12">
        <f t="shared" si="1"/>
        <v>190</v>
      </c>
    </row>
    <row r="189" spans="1:1" s="16" customFormat="1" ht="202.5" customHeight="1">
      <c r="A189" s="12">
        <f t="shared" si="1"/>
        <v>191</v>
      </c>
    </row>
    <row r="190" spans="1:1" s="16" customFormat="1" ht="299.25" customHeight="1">
      <c r="A190" s="12">
        <f t="shared" si="1"/>
        <v>192</v>
      </c>
    </row>
    <row r="191" spans="1:1" s="16" customFormat="1" ht="192.75" customHeight="1">
      <c r="A191" s="12">
        <f t="shared" si="1"/>
        <v>193</v>
      </c>
    </row>
    <row r="192" spans="1:1" s="16" customFormat="1" ht="298.5" customHeight="1">
      <c r="A192" s="12">
        <f t="shared" si="1"/>
        <v>194</v>
      </c>
    </row>
    <row r="193" spans="1:1" s="16" customFormat="1" ht="174.75" customHeight="1">
      <c r="A193" s="12">
        <f t="shared" si="1"/>
        <v>195</v>
      </c>
    </row>
    <row r="194" spans="1:1" s="16" customFormat="1" ht="195" customHeight="1">
      <c r="A194" s="12">
        <f t="shared" si="1"/>
        <v>196</v>
      </c>
    </row>
    <row r="195" spans="1:1" s="16" customFormat="1" ht="202.5" customHeight="1">
      <c r="A195" s="12">
        <f t="shared" si="1"/>
        <v>197</v>
      </c>
    </row>
    <row r="196" spans="1:1" s="16" customFormat="1" ht="192" customHeight="1">
      <c r="A196" s="12">
        <f t="shared" ref="A196:A259" si="2">A195+1</f>
        <v>198</v>
      </c>
    </row>
    <row r="197" spans="1:1" s="16" customFormat="1" ht="221.25" customHeight="1">
      <c r="A197" s="12">
        <f t="shared" si="2"/>
        <v>199</v>
      </c>
    </row>
    <row r="198" spans="1:1" s="16" customFormat="1" ht="140.25" customHeight="1">
      <c r="A198" s="12">
        <f t="shared" si="2"/>
        <v>200</v>
      </c>
    </row>
    <row r="199" spans="1:1" s="16" customFormat="1" ht="221.25" customHeight="1">
      <c r="A199" s="12">
        <f t="shared" si="2"/>
        <v>201</v>
      </c>
    </row>
    <row r="200" spans="1:1" s="16" customFormat="1" ht="191.25" customHeight="1">
      <c r="A200" s="12">
        <f t="shared" si="2"/>
        <v>202</v>
      </c>
    </row>
    <row r="201" spans="1:1" s="16" customFormat="1" ht="253.5" customHeight="1">
      <c r="A201" s="12">
        <f t="shared" si="2"/>
        <v>203</v>
      </c>
    </row>
    <row r="202" spans="1:1" s="16" customFormat="1" ht="202.5" customHeight="1">
      <c r="A202" s="12">
        <f t="shared" si="2"/>
        <v>204</v>
      </c>
    </row>
    <row r="203" spans="1:1" s="16" customFormat="1" ht="240.75" customHeight="1">
      <c r="A203" s="12">
        <f t="shared" si="2"/>
        <v>205</v>
      </c>
    </row>
    <row r="204" spans="1:1" s="16" customFormat="1" ht="191.25" customHeight="1">
      <c r="A204" s="12">
        <f t="shared" si="2"/>
        <v>206</v>
      </c>
    </row>
    <row r="205" spans="1:1" s="16" customFormat="1" ht="159" customHeight="1">
      <c r="A205" s="12">
        <f t="shared" si="2"/>
        <v>207</v>
      </c>
    </row>
    <row r="206" spans="1:1" s="16" customFormat="1" ht="151.5" customHeight="1">
      <c r="A206" s="12">
        <f t="shared" si="2"/>
        <v>208</v>
      </c>
    </row>
    <row r="207" spans="1:1" s="16" customFormat="1" ht="125.25" customHeight="1">
      <c r="A207" s="12">
        <f t="shared" si="2"/>
        <v>209</v>
      </c>
    </row>
    <row r="208" spans="1:1" s="16" customFormat="1" ht="310.5" customHeight="1">
      <c r="A208" s="12">
        <f t="shared" si="2"/>
        <v>210</v>
      </c>
    </row>
    <row r="209" spans="1:1" s="16" customFormat="1" ht="232.5" customHeight="1">
      <c r="A209" s="12">
        <f t="shared" si="2"/>
        <v>211</v>
      </c>
    </row>
    <row r="210" spans="1:1" s="16" customFormat="1" ht="161.25" customHeight="1">
      <c r="A210" s="12">
        <f t="shared" si="2"/>
        <v>212</v>
      </c>
    </row>
    <row r="211" spans="1:1" s="16" customFormat="1" ht="375.75" customHeight="1">
      <c r="A211" s="12">
        <f t="shared" si="2"/>
        <v>213</v>
      </c>
    </row>
    <row r="212" spans="1:1" s="16" customFormat="1" ht="407.25" customHeight="1">
      <c r="A212" s="12">
        <f t="shared" si="2"/>
        <v>214</v>
      </c>
    </row>
    <row r="213" spans="1:1" s="16" customFormat="1" ht="362.25" customHeight="1">
      <c r="A213" s="12">
        <f t="shared" si="2"/>
        <v>215</v>
      </c>
    </row>
    <row r="214" spans="1:1" s="16" customFormat="1" ht="401.25" customHeight="1">
      <c r="A214" s="12">
        <f t="shared" si="2"/>
        <v>216</v>
      </c>
    </row>
    <row r="215" spans="1:1" s="16" customFormat="1" ht="191.25" customHeight="1">
      <c r="A215" s="12">
        <f t="shared" si="2"/>
        <v>217</v>
      </c>
    </row>
    <row r="216" spans="1:1" s="16" customFormat="1" ht="125.25" customHeight="1">
      <c r="A216" s="12">
        <f t="shared" si="2"/>
        <v>218</v>
      </c>
    </row>
    <row r="217" spans="1:1" s="16" customFormat="1" ht="351" customHeight="1">
      <c r="A217" s="12">
        <f t="shared" si="2"/>
        <v>219</v>
      </c>
    </row>
    <row r="218" spans="1:1" s="16" customFormat="1" ht="191.25" customHeight="1">
      <c r="A218" s="12">
        <f t="shared" si="2"/>
        <v>220</v>
      </c>
    </row>
    <row r="219" spans="1:1" s="16" customFormat="1" ht="366.75" customHeight="1">
      <c r="A219" s="12">
        <f t="shared" si="2"/>
        <v>221</v>
      </c>
    </row>
    <row r="220" spans="1:1" s="16" customFormat="1" ht="186" customHeight="1">
      <c r="A220" s="12">
        <f t="shared" si="2"/>
        <v>222</v>
      </c>
    </row>
    <row r="221" spans="1:1" s="16" customFormat="1" ht="381" customHeight="1">
      <c r="A221" s="12">
        <f t="shared" si="2"/>
        <v>223</v>
      </c>
    </row>
    <row r="222" spans="1:1" s="16" customFormat="1" ht="409.5" customHeight="1">
      <c r="A222" s="12">
        <f t="shared" si="2"/>
        <v>224</v>
      </c>
    </row>
    <row r="223" spans="1:1" s="16" customFormat="1" ht="281.25" customHeight="1">
      <c r="A223" s="12">
        <f t="shared" si="2"/>
        <v>225</v>
      </c>
    </row>
    <row r="224" spans="1:1" s="16" customFormat="1" ht="408.75" customHeight="1">
      <c r="A224" s="12">
        <f t="shared" si="2"/>
        <v>226</v>
      </c>
    </row>
    <row r="225" spans="1:1" s="16" customFormat="1" ht="142.5" customHeight="1">
      <c r="A225" s="12">
        <f t="shared" si="2"/>
        <v>227</v>
      </c>
    </row>
    <row r="226" spans="1:1" s="16" customFormat="1" ht="125.25" customHeight="1">
      <c r="A226" s="12">
        <f t="shared" si="2"/>
        <v>228</v>
      </c>
    </row>
    <row r="227" spans="1:1" s="16" customFormat="1" ht="125.25" customHeight="1">
      <c r="A227" s="12">
        <f t="shared" si="2"/>
        <v>229</v>
      </c>
    </row>
    <row r="228" spans="1:1" s="16" customFormat="1" ht="125.25" customHeight="1">
      <c r="A228" s="12">
        <f t="shared" si="2"/>
        <v>230</v>
      </c>
    </row>
    <row r="229" spans="1:1" s="16" customFormat="1" ht="125.25" customHeight="1">
      <c r="A229" s="12">
        <f t="shared" si="2"/>
        <v>231</v>
      </c>
    </row>
    <row r="230" spans="1:1" s="16" customFormat="1" ht="125.25" customHeight="1">
      <c r="A230" s="12">
        <f t="shared" si="2"/>
        <v>232</v>
      </c>
    </row>
    <row r="231" spans="1:1" s="16" customFormat="1" ht="125.25" customHeight="1">
      <c r="A231" s="12">
        <f t="shared" si="2"/>
        <v>233</v>
      </c>
    </row>
    <row r="232" spans="1:1" s="16" customFormat="1" ht="125.25" customHeight="1">
      <c r="A232" s="12">
        <f t="shared" si="2"/>
        <v>234</v>
      </c>
    </row>
    <row r="233" spans="1:1" s="16" customFormat="1" ht="125.25" customHeight="1">
      <c r="A233" s="12">
        <f t="shared" si="2"/>
        <v>235</v>
      </c>
    </row>
    <row r="234" spans="1:1" s="16" customFormat="1" ht="125.25" customHeight="1">
      <c r="A234" s="12">
        <f t="shared" si="2"/>
        <v>236</v>
      </c>
    </row>
    <row r="235" spans="1:1" s="16" customFormat="1" ht="202.5" customHeight="1">
      <c r="A235" s="12">
        <f t="shared" si="2"/>
        <v>237</v>
      </c>
    </row>
    <row r="236" spans="1:1" s="16" customFormat="1" ht="153" customHeight="1">
      <c r="A236" s="12">
        <f t="shared" si="2"/>
        <v>238</v>
      </c>
    </row>
    <row r="237" spans="1:1" s="16" customFormat="1" ht="206.25" customHeight="1">
      <c r="A237" s="12">
        <f t="shared" si="2"/>
        <v>239</v>
      </c>
    </row>
    <row r="238" spans="1:1" s="16" customFormat="1" ht="147.75" customHeight="1">
      <c r="A238" s="12">
        <f t="shared" si="2"/>
        <v>240</v>
      </c>
    </row>
    <row r="239" spans="1:1" s="16" customFormat="1" ht="147.75" customHeight="1">
      <c r="A239" s="12">
        <f t="shared" si="2"/>
        <v>241</v>
      </c>
    </row>
    <row r="240" spans="1:1" s="16" customFormat="1" ht="195" customHeight="1">
      <c r="A240" s="12">
        <f t="shared" si="2"/>
        <v>242</v>
      </c>
    </row>
    <row r="241" spans="1:1" s="16" customFormat="1" ht="147.75" customHeight="1">
      <c r="A241" s="12">
        <f t="shared" si="2"/>
        <v>243</v>
      </c>
    </row>
    <row r="242" spans="1:1" s="16" customFormat="1" ht="195" customHeight="1">
      <c r="A242" s="12">
        <f t="shared" si="2"/>
        <v>244</v>
      </c>
    </row>
    <row r="243" spans="1:1" s="37" customFormat="1" ht="147.75" customHeight="1">
      <c r="A243" s="12">
        <f t="shared" si="2"/>
        <v>245</v>
      </c>
    </row>
    <row r="244" spans="1:1" s="37" customFormat="1" ht="174" customHeight="1">
      <c r="A244" s="12">
        <f t="shared" si="2"/>
        <v>246</v>
      </c>
    </row>
    <row r="245" spans="1:1" s="37" customFormat="1" ht="147.75" customHeight="1">
      <c r="A245" s="12">
        <f t="shared" si="2"/>
        <v>247</v>
      </c>
    </row>
    <row r="246" spans="1:1" s="37" customFormat="1" ht="172.5" customHeight="1">
      <c r="A246" s="12">
        <f t="shared" si="2"/>
        <v>248</v>
      </c>
    </row>
    <row r="247" spans="1:1" s="37" customFormat="1" ht="147.75" customHeight="1">
      <c r="A247" s="12">
        <f t="shared" si="2"/>
        <v>249</v>
      </c>
    </row>
    <row r="248" spans="1:1" s="37" customFormat="1" ht="147.75" customHeight="1">
      <c r="A248" s="12">
        <f t="shared" si="2"/>
        <v>250</v>
      </c>
    </row>
    <row r="249" spans="1:1" s="37" customFormat="1" ht="147.75" customHeight="1">
      <c r="A249" s="12">
        <f t="shared" si="2"/>
        <v>251</v>
      </c>
    </row>
    <row r="250" spans="1:1" s="37" customFormat="1" ht="147.75" customHeight="1">
      <c r="A250" s="12">
        <f t="shared" si="2"/>
        <v>252</v>
      </c>
    </row>
    <row r="251" spans="1:1" s="37" customFormat="1" ht="147.75" customHeight="1">
      <c r="A251" s="12">
        <f t="shared" si="2"/>
        <v>253</v>
      </c>
    </row>
    <row r="252" spans="1:1" s="37" customFormat="1" ht="147.75" customHeight="1">
      <c r="A252" s="12">
        <f t="shared" si="2"/>
        <v>254</v>
      </c>
    </row>
    <row r="253" spans="1:1" s="16" customFormat="1" ht="147.75" customHeight="1">
      <c r="A253" s="12">
        <f t="shared" si="2"/>
        <v>255</v>
      </c>
    </row>
    <row r="254" spans="1:1" s="16" customFormat="1" ht="147.75" customHeight="1">
      <c r="A254" s="12">
        <f t="shared" si="2"/>
        <v>256</v>
      </c>
    </row>
    <row r="255" spans="1:1" s="16" customFormat="1" ht="125.25" customHeight="1">
      <c r="A255" s="12">
        <f t="shared" si="2"/>
        <v>257</v>
      </c>
    </row>
    <row r="256" spans="1:1" s="16" customFormat="1" ht="125.25" customHeight="1">
      <c r="A256" s="12">
        <f t="shared" si="2"/>
        <v>258</v>
      </c>
    </row>
    <row r="257" spans="1:1" s="16" customFormat="1" ht="125.25" customHeight="1">
      <c r="A257" s="12">
        <f t="shared" si="2"/>
        <v>259</v>
      </c>
    </row>
    <row r="258" spans="1:1" s="16" customFormat="1" ht="125.25" customHeight="1">
      <c r="A258" s="12">
        <f t="shared" si="2"/>
        <v>260</v>
      </c>
    </row>
    <row r="259" spans="1:1" s="16" customFormat="1" ht="125.25" customHeight="1">
      <c r="A259" s="12">
        <f t="shared" si="2"/>
        <v>261</v>
      </c>
    </row>
    <row r="260" spans="1:1" s="16" customFormat="1" ht="125.25" customHeight="1">
      <c r="A260" s="12">
        <f t="shared" ref="A260:A323" si="3">A259+1</f>
        <v>262</v>
      </c>
    </row>
    <row r="261" spans="1:1" s="16" customFormat="1" ht="125.25" customHeight="1">
      <c r="A261" s="12">
        <f t="shared" si="3"/>
        <v>263</v>
      </c>
    </row>
    <row r="262" spans="1:1" s="16" customFormat="1" ht="144" customHeight="1">
      <c r="A262" s="12">
        <f t="shared" si="3"/>
        <v>264</v>
      </c>
    </row>
    <row r="263" spans="1:1" s="16" customFormat="1" ht="167.25" customHeight="1">
      <c r="A263" s="12">
        <f t="shared" si="3"/>
        <v>265</v>
      </c>
    </row>
    <row r="264" spans="1:1" s="16" customFormat="1" ht="165.75" customHeight="1">
      <c r="A264" s="12">
        <f t="shared" si="3"/>
        <v>266</v>
      </c>
    </row>
    <row r="265" spans="1:1" s="16" customFormat="1" ht="161.25" customHeight="1">
      <c r="A265" s="12">
        <f t="shared" si="3"/>
        <v>267</v>
      </c>
    </row>
    <row r="266" spans="1:1" s="16" customFormat="1" ht="185.25" customHeight="1">
      <c r="A266" s="12">
        <f t="shared" si="3"/>
        <v>268</v>
      </c>
    </row>
    <row r="267" spans="1:1" s="16" customFormat="1" ht="125.25" customHeight="1">
      <c r="A267" s="12">
        <f t="shared" si="3"/>
        <v>269</v>
      </c>
    </row>
    <row r="268" spans="1:1" s="16" customFormat="1" ht="180" customHeight="1">
      <c r="A268" s="12">
        <f t="shared" si="3"/>
        <v>270</v>
      </c>
    </row>
    <row r="269" spans="1:1" s="16" customFormat="1" ht="125.25" customHeight="1">
      <c r="A269" s="12">
        <f t="shared" si="3"/>
        <v>271</v>
      </c>
    </row>
    <row r="270" spans="1:1" s="16" customFormat="1" ht="193.5" customHeight="1">
      <c r="A270" s="12">
        <f t="shared" si="3"/>
        <v>272</v>
      </c>
    </row>
    <row r="271" spans="1:1" s="16" customFormat="1" ht="201" customHeight="1">
      <c r="A271" s="12">
        <f t="shared" si="3"/>
        <v>273</v>
      </c>
    </row>
    <row r="272" spans="1:1" s="16" customFormat="1" ht="192.75" customHeight="1">
      <c r="A272" s="12">
        <f t="shared" si="3"/>
        <v>274</v>
      </c>
    </row>
    <row r="273" spans="1:1" s="16" customFormat="1" ht="174" customHeight="1">
      <c r="A273" s="12">
        <f t="shared" si="3"/>
        <v>275</v>
      </c>
    </row>
    <row r="274" spans="1:1" s="16" customFormat="1" ht="202.5" customHeight="1">
      <c r="A274" s="12">
        <f t="shared" si="3"/>
        <v>276</v>
      </c>
    </row>
    <row r="275" spans="1:1" s="16" customFormat="1" ht="165" customHeight="1">
      <c r="A275" s="12">
        <f t="shared" si="3"/>
        <v>277</v>
      </c>
    </row>
    <row r="276" spans="1:1" s="16" customFormat="1" ht="206.25" customHeight="1">
      <c r="A276" s="12">
        <f t="shared" si="3"/>
        <v>278</v>
      </c>
    </row>
    <row r="277" spans="1:1" s="16" customFormat="1" ht="142.5" customHeight="1">
      <c r="A277" s="12">
        <f t="shared" si="3"/>
        <v>279</v>
      </c>
    </row>
    <row r="278" spans="1:1" s="16" customFormat="1" ht="170.25" customHeight="1">
      <c r="A278" s="12">
        <f t="shared" si="3"/>
        <v>280</v>
      </c>
    </row>
    <row r="279" spans="1:1" s="16" customFormat="1" ht="170.25" customHeight="1">
      <c r="A279" s="12">
        <f t="shared" si="3"/>
        <v>281</v>
      </c>
    </row>
    <row r="280" spans="1:1" s="16" customFormat="1" ht="170.25" customHeight="1">
      <c r="A280" s="12">
        <f t="shared" si="3"/>
        <v>282</v>
      </c>
    </row>
    <row r="281" spans="1:1" s="16" customFormat="1" ht="140.25" customHeight="1">
      <c r="A281" s="12">
        <f t="shared" si="3"/>
        <v>283</v>
      </c>
    </row>
    <row r="282" spans="1:1" s="16" customFormat="1" ht="162.75" customHeight="1">
      <c r="A282" s="12">
        <f t="shared" si="3"/>
        <v>284</v>
      </c>
    </row>
    <row r="283" spans="1:1" s="16" customFormat="1" ht="150" customHeight="1">
      <c r="A283" s="12">
        <f t="shared" si="3"/>
        <v>285</v>
      </c>
    </row>
    <row r="284" spans="1:1" s="16" customFormat="1" ht="146.25" customHeight="1">
      <c r="A284" s="12">
        <f t="shared" si="3"/>
        <v>286</v>
      </c>
    </row>
    <row r="285" spans="1:1" s="16" customFormat="1" ht="265.5" customHeight="1">
      <c r="A285" s="12">
        <f t="shared" si="3"/>
        <v>287</v>
      </c>
    </row>
    <row r="286" spans="1:1" s="16" customFormat="1" ht="146.25" customHeight="1">
      <c r="A286" s="12">
        <f t="shared" si="3"/>
        <v>288</v>
      </c>
    </row>
    <row r="287" spans="1:1" s="16" customFormat="1" ht="284.25" customHeight="1">
      <c r="A287" s="12">
        <f t="shared" si="3"/>
        <v>289</v>
      </c>
    </row>
    <row r="288" spans="1:1" s="16" customFormat="1" ht="147.75" customHeight="1">
      <c r="A288" s="12">
        <f t="shared" si="3"/>
        <v>290</v>
      </c>
    </row>
    <row r="289" spans="1:1" s="16" customFormat="1" ht="278.25" customHeight="1">
      <c r="A289" s="12">
        <f t="shared" si="3"/>
        <v>291</v>
      </c>
    </row>
    <row r="290" spans="1:1" s="16" customFormat="1" ht="165" customHeight="1">
      <c r="A290" s="12">
        <f t="shared" si="3"/>
        <v>292</v>
      </c>
    </row>
    <row r="291" spans="1:1" s="16" customFormat="1" ht="261" customHeight="1">
      <c r="A291" s="12">
        <f t="shared" si="3"/>
        <v>293</v>
      </c>
    </row>
    <row r="292" spans="1:1" s="16" customFormat="1" ht="141.75" customHeight="1">
      <c r="A292" s="12">
        <f t="shared" si="3"/>
        <v>294</v>
      </c>
    </row>
    <row r="293" spans="1:1" s="16" customFormat="1" ht="125.25" customHeight="1">
      <c r="A293" s="12">
        <f t="shared" si="3"/>
        <v>295</v>
      </c>
    </row>
    <row r="294" spans="1:1" s="16" customFormat="1" ht="125.25" customHeight="1">
      <c r="A294" s="12">
        <f t="shared" si="3"/>
        <v>296</v>
      </c>
    </row>
    <row r="295" spans="1:1" s="16" customFormat="1" ht="189.75" customHeight="1">
      <c r="A295" s="12">
        <f t="shared" si="3"/>
        <v>297</v>
      </c>
    </row>
    <row r="296" spans="1:1" s="16" customFormat="1" ht="213.75" customHeight="1">
      <c r="A296" s="12">
        <f t="shared" si="3"/>
        <v>298</v>
      </c>
    </row>
    <row r="297" spans="1:1" s="16" customFormat="1" ht="162.75" customHeight="1">
      <c r="A297" s="12">
        <f t="shared" si="3"/>
        <v>299</v>
      </c>
    </row>
    <row r="298" spans="1:1" s="16" customFormat="1" ht="200.25" customHeight="1">
      <c r="A298" s="12">
        <f t="shared" si="3"/>
        <v>300</v>
      </c>
    </row>
    <row r="299" spans="1:1" s="16" customFormat="1" ht="144" customHeight="1">
      <c r="A299" s="12">
        <f t="shared" si="3"/>
        <v>301</v>
      </c>
    </row>
    <row r="300" spans="1:1" s="16" customFormat="1" ht="180" customHeight="1">
      <c r="A300" s="12">
        <f t="shared" si="3"/>
        <v>302</v>
      </c>
    </row>
    <row r="301" spans="1:1" s="16" customFormat="1" ht="146.25" customHeight="1">
      <c r="A301" s="12">
        <f t="shared" si="3"/>
        <v>303</v>
      </c>
    </row>
    <row r="302" spans="1:1" s="16" customFormat="1" ht="161.25" customHeight="1">
      <c r="A302" s="12">
        <f t="shared" si="3"/>
        <v>304</v>
      </c>
    </row>
    <row r="303" spans="1:1" s="16" customFormat="1" ht="151.5" customHeight="1">
      <c r="A303" s="12">
        <f t="shared" si="3"/>
        <v>305</v>
      </c>
    </row>
    <row r="304" spans="1:1" s="16" customFormat="1" ht="155.25" customHeight="1">
      <c r="A304" s="12">
        <f t="shared" si="3"/>
        <v>306</v>
      </c>
    </row>
    <row r="305" spans="1:1" s="16" customFormat="1" ht="159" customHeight="1">
      <c r="A305" s="12">
        <f t="shared" si="3"/>
        <v>307</v>
      </c>
    </row>
    <row r="306" spans="1:1" s="16" customFormat="1" ht="159" customHeight="1">
      <c r="A306" s="12">
        <f t="shared" si="3"/>
        <v>308</v>
      </c>
    </row>
    <row r="307" spans="1:1" s="16" customFormat="1" ht="125.25" customHeight="1">
      <c r="A307" s="12">
        <f t="shared" si="3"/>
        <v>309</v>
      </c>
    </row>
    <row r="308" spans="1:1" s="16" customFormat="1" ht="150" customHeight="1">
      <c r="A308" s="12">
        <f t="shared" si="3"/>
        <v>310</v>
      </c>
    </row>
    <row r="309" spans="1:1" s="16" customFormat="1" ht="125.25" customHeight="1">
      <c r="A309" s="12">
        <f t="shared" si="3"/>
        <v>311</v>
      </c>
    </row>
    <row r="310" spans="1:1" s="16" customFormat="1" ht="142.5" customHeight="1">
      <c r="A310" s="12">
        <f t="shared" si="3"/>
        <v>312</v>
      </c>
    </row>
    <row r="311" spans="1:1" s="16" customFormat="1" ht="144" customHeight="1">
      <c r="A311" s="12">
        <f t="shared" si="3"/>
        <v>313</v>
      </c>
    </row>
    <row r="312" spans="1:1" s="16" customFormat="1" ht="125.25" customHeight="1">
      <c r="A312" s="12">
        <f t="shared" si="3"/>
        <v>314</v>
      </c>
    </row>
    <row r="313" spans="1:1" s="16" customFormat="1" ht="125.25" customHeight="1">
      <c r="A313" s="12">
        <f t="shared" si="3"/>
        <v>315</v>
      </c>
    </row>
    <row r="314" spans="1:1" s="16" customFormat="1" ht="125.25" customHeight="1">
      <c r="A314" s="12">
        <f t="shared" si="3"/>
        <v>316</v>
      </c>
    </row>
    <row r="315" spans="1:1" s="16" customFormat="1" ht="125.25" customHeight="1">
      <c r="A315" s="12">
        <f t="shared" si="3"/>
        <v>317</v>
      </c>
    </row>
    <row r="316" spans="1:1" s="16" customFormat="1" ht="125.25" customHeight="1">
      <c r="A316" s="12">
        <f t="shared" si="3"/>
        <v>318</v>
      </c>
    </row>
    <row r="317" spans="1:1" s="16" customFormat="1" ht="125.25" customHeight="1">
      <c r="A317" s="12">
        <f t="shared" si="3"/>
        <v>319</v>
      </c>
    </row>
    <row r="318" spans="1:1" s="16" customFormat="1" ht="125.25" customHeight="1">
      <c r="A318" s="12">
        <f t="shared" si="3"/>
        <v>320</v>
      </c>
    </row>
    <row r="319" spans="1:1" s="16" customFormat="1" ht="125.25" customHeight="1">
      <c r="A319" s="12">
        <f t="shared" si="3"/>
        <v>321</v>
      </c>
    </row>
    <row r="320" spans="1:1" s="16" customFormat="1" ht="125.25" customHeight="1">
      <c r="A320" s="12">
        <f t="shared" si="3"/>
        <v>322</v>
      </c>
    </row>
    <row r="321" spans="1:2" s="16" customFormat="1" ht="125.25" customHeight="1">
      <c r="A321" s="12">
        <f t="shared" si="3"/>
        <v>323</v>
      </c>
    </row>
    <row r="322" spans="1:2" s="16" customFormat="1" ht="125.25" customHeight="1">
      <c r="A322" s="12">
        <f t="shared" si="3"/>
        <v>324</v>
      </c>
    </row>
    <row r="323" spans="1:2" s="16" customFormat="1" ht="125.25" customHeight="1">
      <c r="A323" s="12">
        <f t="shared" si="3"/>
        <v>325</v>
      </c>
    </row>
    <row r="324" spans="1:2" s="16" customFormat="1" ht="125.25" customHeight="1">
      <c r="A324" s="12">
        <f t="shared" ref="A324:A337" si="4">A323+1</f>
        <v>326</v>
      </c>
    </row>
    <row r="325" spans="1:2" s="16" customFormat="1" ht="125.25" customHeight="1">
      <c r="A325" s="12">
        <f t="shared" si="4"/>
        <v>327</v>
      </c>
    </row>
    <row r="326" spans="1:2" s="16" customFormat="1" ht="125.25" customHeight="1">
      <c r="A326" s="12">
        <f t="shared" si="4"/>
        <v>328</v>
      </c>
    </row>
    <row r="327" spans="1:2" s="16" customFormat="1" ht="125.25" customHeight="1">
      <c r="A327" s="12">
        <f t="shared" si="4"/>
        <v>329</v>
      </c>
    </row>
    <row r="328" spans="1:2" s="16" customFormat="1" ht="125.25" customHeight="1">
      <c r="A328" s="12">
        <f t="shared" si="4"/>
        <v>330</v>
      </c>
    </row>
    <row r="329" spans="1:2" s="16" customFormat="1" ht="125.25" customHeight="1">
      <c r="A329" s="12">
        <f t="shared" si="4"/>
        <v>331</v>
      </c>
    </row>
    <row r="330" spans="1:2" s="16" customFormat="1" ht="165" customHeight="1">
      <c r="A330" s="12">
        <f t="shared" si="4"/>
        <v>332</v>
      </c>
    </row>
    <row r="331" spans="1:2" s="16" customFormat="1" ht="125.25" customHeight="1">
      <c r="A331" s="12">
        <f t="shared" si="4"/>
        <v>333</v>
      </c>
    </row>
    <row r="332" spans="1:2" s="16" customFormat="1" ht="125.25" customHeight="1">
      <c r="A332" s="12">
        <f t="shared" si="4"/>
        <v>334</v>
      </c>
    </row>
    <row r="333" spans="1:2" s="16" customFormat="1" ht="125.25" customHeight="1">
      <c r="A333" s="12">
        <f t="shared" si="4"/>
        <v>335</v>
      </c>
    </row>
    <row r="334" spans="1:2" s="16" customFormat="1" ht="125.25" customHeight="1">
      <c r="A334" s="12">
        <f t="shared" si="4"/>
        <v>336</v>
      </c>
    </row>
    <row r="335" spans="1:2" s="16" customFormat="1" ht="125.25" customHeight="1">
      <c r="A335" s="12">
        <f>A333+1</f>
        <v>336</v>
      </c>
      <c r="B335" s="29"/>
    </row>
    <row r="336" spans="1:2" s="16" customFormat="1" ht="125.25" customHeight="1">
      <c r="A336" s="12">
        <f t="shared" si="4"/>
        <v>337</v>
      </c>
      <c r="B336" s="29"/>
    </row>
    <row r="337" spans="1:23" s="16" customFormat="1" ht="125.25" customHeight="1">
      <c r="A337" s="12">
        <f t="shared" si="4"/>
        <v>338</v>
      </c>
      <c r="B337" s="29"/>
    </row>
    <row r="338" spans="1:23" s="16" customFormat="1" ht="125.25" customHeight="1">
      <c r="A338" s="23"/>
      <c r="B338" s="24"/>
      <c r="C338" s="25"/>
      <c r="D338" s="25"/>
      <c r="E338" s="25"/>
      <c r="F338" s="25"/>
      <c r="G338" s="48"/>
      <c r="H338" s="30"/>
      <c r="I338" s="31"/>
      <c r="J338" s="32"/>
      <c r="K338" s="33"/>
      <c r="L338" s="25"/>
      <c r="M338" s="25"/>
      <c r="N338" s="25"/>
      <c r="O338" s="25"/>
      <c r="P338" s="25"/>
      <c r="Q338" s="25"/>
      <c r="R338" s="25"/>
      <c r="S338" s="36"/>
      <c r="T338" s="36"/>
      <c r="U338" s="27"/>
      <c r="V338" s="28"/>
      <c r="W338" s="29"/>
    </row>
    <row r="339" spans="1:23" s="16" customFormat="1" ht="125.25" customHeight="1">
      <c r="A339" s="23"/>
      <c r="B339" s="24"/>
      <c r="C339" s="25"/>
      <c r="D339" s="25"/>
      <c r="E339" s="25"/>
      <c r="F339" s="25"/>
      <c r="G339" s="48"/>
      <c r="H339" s="30"/>
      <c r="I339" s="31"/>
      <c r="J339" s="32"/>
      <c r="K339" s="33"/>
      <c r="L339" s="25"/>
      <c r="M339" s="25"/>
      <c r="N339" s="25"/>
      <c r="O339" s="25"/>
      <c r="P339" s="25"/>
      <c r="Q339" s="25"/>
      <c r="R339" s="25"/>
      <c r="S339" s="36"/>
      <c r="T339" s="36"/>
      <c r="U339" s="27"/>
      <c r="V339" s="28"/>
      <c r="W339" s="29"/>
    </row>
    <row r="340" spans="1:23" s="16" customFormat="1" ht="125.25" customHeight="1">
      <c r="A340" s="23"/>
      <c r="B340" s="24"/>
      <c r="C340" s="25"/>
      <c r="D340" s="25"/>
      <c r="E340" s="25"/>
      <c r="F340" s="25"/>
      <c r="G340" s="48"/>
      <c r="H340" s="30"/>
      <c r="I340" s="31"/>
      <c r="J340" s="32"/>
      <c r="K340" s="33"/>
      <c r="L340" s="25"/>
      <c r="M340" s="25"/>
      <c r="N340" s="25"/>
      <c r="O340" s="25"/>
      <c r="P340" s="25"/>
      <c r="Q340" s="25"/>
      <c r="R340" s="25"/>
      <c r="S340" s="36"/>
      <c r="T340" s="36"/>
      <c r="U340" s="27"/>
      <c r="V340" s="28"/>
      <c r="W340" s="29"/>
    </row>
    <row r="341" spans="1:23" s="16" customFormat="1" ht="146.25" customHeight="1">
      <c r="A341" s="23"/>
      <c r="B341" s="24"/>
      <c r="C341" s="25"/>
      <c r="D341" s="25"/>
      <c r="E341" s="25"/>
      <c r="F341" s="25"/>
      <c r="G341" s="48"/>
      <c r="H341" s="30"/>
      <c r="I341" s="31"/>
      <c r="J341" s="32"/>
      <c r="K341" s="33"/>
      <c r="L341" s="25"/>
      <c r="M341" s="25"/>
      <c r="N341" s="25"/>
      <c r="O341" s="25"/>
      <c r="P341" s="25"/>
      <c r="Q341" s="25"/>
      <c r="R341" s="25"/>
      <c r="S341" s="36"/>
      <c r="T341" s="36"/>
      <c r="U341" s="27"/>
      <c r="V341" s="28"/>
      <c r="W341" s="29"/>
    </row>
    <row r="342" spans="1:23" s="16" customFormat="1" ht="125.25" customHeight="1">
      <c r="A342" s="23"/>
      <c r="B342" s="24"/>
      <c r="C342" s="25"/>
      <c r="D342" s="25"/>
      <c r="E342" s="25"/>
      <c r="F342" s="25"/>
      <c r="G342" s="48"/>
      <c r="H342" s="30"/>
      <c r="I342" s="31"/>
      <c r="J342" s="32"/>
      <c r="K342" s="33"/>
      <c r="L342" s="25"/>
      <c r="M342" s="25"/>
      <c r="N342" s="25"/>
      <c r="O342" s="25"/>
      <c r="P342" s="25"/>
      <c r="Q342" s="25"/>
      <c r="R342" s="25"/>
      <c r="S342" s="36"/>
      <c r="T342" s="36"/>
      <c r="U342" s="27"/>
      <c r="V342" s="28"/>
      <c r="W342" s="29"/>
    </row>
    <row r="343" spans="1:23" s="16" customFormat="1" ht="125.25" customHeight="1">
      <c r="A343" s="23"/>
      <c r="B343" s="24"/>
      <c r="C343" s="25"/>
      <c r="D343" s="25"/>
      <c r="E343" s="25"/>
      <c r="F343" s="25"/>
      <c r="G343" s="48"/>
      <c r="H343" s="30"/>
      <c r="I343" s="31"/>
      <c r="J343" s="32"/>
      <c r="K343" s="33"/>
      <c r="L343" s="25"/>
      <c r="M343" s="25"/>
      <c r="N343" s="25"/>
      <c r="O343" s="25"/>
      <c r="P343" s="25"/>
      <c r="Q343" s="25"/>
      <c r="R343" s="25"/>
      <c r="S343" s="36"/>
      <c r="T343" s="36"/>
      <c r="U343" s="27"/>
      <c r="V343" s="28"/>
      <c r="W343" s="29"/>
    </row>
    <row r="344" spans="1:23" s="16" customFormat="1" ht="125.25" customHeight="1">
      <c r="A344" s="23"/>
      <c r="B344" s="24"/>
      <c r="C344" s="25"/>
      <c r="D344" s="25"/>
      <c r="E344" s="25"/>
      <c r="F344" s="25"/>
      <c r="G344" s="48"/>
      <c r="H344" s="30"/>
      <c r="I344" s="31"/>
      <c r="J344" s="32"/>
      <c r="K344" s="33"/>
      <c r="L344" s="25"/>
      <c r="M344" s="25"/>
      <c r="N344" s="25"/>
      <c r="O344" s="25"/>
      <c r="P344" s="25"/>
      <c r="Q344" s="25"/>
      <c r="R344" s="25"/>
      <c r="S344" s="36"/>
      <c r="T344" s="36"/>
      <c r="U344" s="27"/>
      <c r="V344" s="28"/>
      <c r="W344" s="29"/>
    </row>
    <row r="345" spans="1:23" s="16" customFormat="1" ht="125.25" customHeight="1">
      <c r="A345" s="23"/>
      <c r="B345" s="24"/>
      <c r="C345" s="25"/>
      <c r="D345" s="25"/>
      <c r="E345" s="25"/>
      <c r="F345" s="25"/>
      <c r="G345" s="48"/>
      <c r="H345" s="30"/>
      <c r="I345" s="31"/>
      <c r="J345" s="32"/>
      <c r="K345" s="33"/>
      <c r="L345" s="25"/>
      <c r="M345" s="25"/>
      <c r="N345" s="25"/>
      <c r="O345" s="25"/>
      <c r="P345" s="25"/>
      <c r="Q345" s="25"/>
      <c r="R345" s="25"/>
      <c r="S345" s="36"/>
      <c r="T345" s="36"/>
      <c r="U345" s="27"/>
      <c r="V345" s="28"/>
      <c r="W345" s="29"/>
    </row>
    <row r="346" spans="1:23" s="16" customFormat="1" ht="125.25" customHeight="1">
      <c r="A346" s="23"/>
      <c r="B346" s="24"/>
      <c r="C346" s="25"/>
      <c r="D346" s="25"/>
      <c r="E346" s="25"/>
      <c r="F346" s="25"/>
      <c r="G346" s="48"/>
      <c r="H346" s="30"/>
      <c r="I346" s="31"/>
      <c r="J346" s="32"/>
      <c r="K346" s="33"/>
      <c r="L346" s="25"/>
      <c r="M346" s="25"/>
      <c r="N346" s="25"/>
      <c r="O346" s="25"/>
      <c r="P346" s="25"/>
      <c r="Q346" s="25"/>
      <c r="R346" s="25"/>
      <c r="S346" s="36"/>
      <c r="T346" s="36"/>
      <c r="U346" s="27"/>
      <c r="V346" s="28"/>
      <c r="W346" s="29"/>
    </row>
    <row r="347" spans="1:23" s="16" customFormat="1" ht="125.25" customHeight="1">
      <c r="A347" s="23"/>
      <c r="B347" s="24"/>
      <c r="C347" s="25"/>
      <c r="D347" s="25"/>
      <c r="E347" s="25"/>
      <c r="F347" s="25"/>
      <c r="G347" s="48"/>
      <c r="H347" s="30"/>
      <c r="I347" s="31"/>
      <c r="J347" s="32"/>
      <c r="K347" s="33"/>
      <c r="L347" s="25"/>
      <c r="M347" s="25"/>
      <c r="N347" s="25"/>
      <c r="O347" s="25"/>
      <c r="P347" s="25"/>
      <c r="Q347" s="25"/>
      <c r="R347" s="25"/>
      <c r="S347" s="36"/>
      <c r="T347" s="36"/>
      <c r="U347" s="27"/>
      <c r="V347" s="28"/>
      <c r="W347" s="29"/>
    </row>
    <row r="348" spans="1:23" s="16" customFormat="1" ht="125.25" customHeight="1">
      <c r="A348" s="23"/>
      <c r="B348" s="24"/>
      <c r="C348" s="25"/>
      <c r="D348" s="25"/>
      <c r="E348" s="25"/>
      <c r="F348" s="25"/>
      <c r="G348" s="48"/>
      <c r="H348" s="30"/>
      <c r="I348" s="31"/>
      <c r="J348" s="32"/>
      <c r="K348" s="33"/>
      <c r="L348" s="25"/>
      <c r="M348" s="25"/>
      <c r="N348" s="25"/>
      <c r="O348" s="25"/>
      <c r="P348" s="25"/>
      <c r="Q348" s="25"/>
      <c r="R348" s="25"/>
      <c r="S348" s="36"/>
      <c r="T348" s="36"/>
      <c r="U348" s="27"/>
      <c r="V348" s="28"/>
      <c r="W348" s="29"/>
    </row>
    <row r="349" spans="1:23" s="16" customFormat="1" ht="125.25" customHeight="1">
      <c r="A349" s="23"/>
      <c r="B349" s="24"/>
      <c r="C349" s="25"/>
      <c r="D349" s="25"/>
      <c r="E349" s="25"/>
      <c r="F349" s="25"/>
      <c r="G349" s="48"/>
      <c r="H349" s="30"/>
      <c r="I349" s="31"/>
      <c r="J349" s="32"/>
      <c r="K349" s="33"/>
      <c r="L349" s="25"/>
      <c r="M349" s="25"/>
      <c r="N349" s="25"/>
      <c r="O349" s="25"/>
      <c r="P349" s="25"/>
      <c r="Q349" s="25"/>
      <c r="R349" s="25"/>
      <c r="S349" s="36"/>
      <c r="T349" s="36"/>
      <c r="U349" s="27"/>
      <c r="V349" s="28"/>
      <c r="W349" s="29"/>
    </row>
    <row r="350" spans="1:23" s="16" customFormat="1" ht="125.25" customHeight="1">
      <c r="A350" s="23"/>
      <c r="B350" s="24"/>
      <c r="C350" s="25"/>
      <c r="D350" s="25"/>
      <c r="E350" s="25"/>
      <c r="F350" s="25"/>
      <c r="G350" s="48"/>
      <c r="H350" s="30"/>
      <c r="I350" s="31"/>
      <c r="J350" s="32"/>
      <c r="K350" s="33"/>
      <c r="L350" s="25"/>
      <c r="M350" s="25"/>
      <c r="N350" s="25"/>
      <c r="O350" s="25"/>
      <c r="P350" s="25"/>
      <c r="Q350" s="25"/>
      <c r="R350" s="25"/>
      <c r="S350" s="36"/>
      <c r="T350" s="36"/>
      <c r="U350" s="27"/>
      <c r="V350" s="28"/>
      <c r="W350" s="29"/>
    </row>
    <row r="351" spans="1:23" s="16" customFormat="1" ht="125.25" customHeight="1">
      <c r="A351" s="23"/>
      <c r="B351" s="24"/>
      <c r="C351" s="25"/>
      <c r="D351" s="25"/>
      <c r="E351" s="25"/>
      <c r="F351" s="25"/>
      <c r="G351" s="48"/>
      <c r="H351" s="30"/>
      <c r="I351" s="31"/>
      <c r="J351" s="32"/>
      <c r="K351" s="33"/>
      <c r="L351" s="25"/>
      <c r="M351" s="25"/>
      <c r="N351" s="25"/>
      <c r="O351" s="25"/>
      <c r="P351" s="25"/>
      <c r="Q351" s="25"/>
      <c r="R351" s="25"/>
      <c r="S351" s="36"/>
      <c r="T351" s="36"/>
      <c r="U351" s="27"/>
      <c r="V351" s="28"/>
      <c r="W351" s="29"/>
    </row>
    <row r="352" spans="1:23" s="16" customFormat="1" ht="125.25" customHeight="1">
      <c r="A352" s="23"/>
      <c r="B352" s="24"/>
      <c r="C352" s="25"/>
      <c r="D352" s="25"/>
      <c r="E352" s="25"/>
      <c r="F352" s="25"/>
      <c r="G352" s="48"/>
      <c r="H352" s="30"/>
      <c r="I352" s="31"/>
      <c r="J352" s="32"/>
      <c r="K352" s="33"/>
      <c r="L352" s="25"/>
      <c r="M352" s="25"/>
      <c r="N352" s="25"/>
      <c r="O352" s="25"/>
      <c r="P352" s="25"/>
      <c r="Q352" s="25"/>
      <c r="R352" s="25"/>
      <c r="S352" s="36"/>
      <c r="T352" s="36"/>
      <c r="U352" s="27"/>
      <c r="V352" s="28"/>
      <c r="W352" s="29"/>
    </row>
    <row r="353" spans="1:23" s="16" customFormat="1" ht="125.25" customHeight="1">
      <c r="A353" s="23"/>
      <c r="B353" s="24"/>
      <c r="C353" s="25"/>
      <c r="D353" s="25"/>
      <c r="E353" s="25"/>
      <c r="F353" s="25"/>
      <c r="G353" s="48"/>
      <c r="H353" s="30"/>
      <c r="I353" s="31"/>
      <c r="J353" s="32"/>
      <c r="K353" s="33"/>
      <c r="L353" s="25"/>
      <c r="M353" s="25"/>
      <c r="N353" s="25"/>
      <c r="O353" s="25"/>
      <c r="P353" s="25"/>
      <c r="Q353" s="25"/>
      <c r="R353" s="25"/>
      <c r="S353" s="36"/>
      <c r="T353" s="36"/>
      <c r="U353" s="27"/>
      <c r="V353" s="28"/>
      <c r="W353" s="29"/>
    </row>
    <row r="354" spans="1:23" s="16" customFormat="1" ht="125.25" customHeight="1">
      <c r="A354" s="23"/>
      <c r="B354" s="24"/>
      <c r="C354" s="25"/>
      <c r="D354" s="25"/>
      <c r="E354" s="25"/>
      <c r="F354" s="25"/>
      <c r="G354" s="48"/>
      <c r="H354" s="30"/>
      <c r="I354" s="31"/>
      <c r="J354" s="32"/>
      <c r="K354" s="33"/>
      <c r="L354" s="25"/>
      <c r="M354" s="25"/>
      <c r="N354" s="25"/>
      <c r="O354" s="25"/>
      <c r="P354" s="25"/>
      <c r="Q354" s="25"/>
      <c r="R354" s="25"/>
      <c r="S354" s="36"/>
      <c r="T354" s="36"/>
      <c r="U354" s="27"/>
      <c r="V354" s="28"/>
      <c r="W354" s="29"/>
    </row>
    <row r="355" spans="1:23" s="16" customFormat="1" ht="125.25" customHeight="1">
      <c r="A355" s="24"/>
      <c r="B355" s="24"/>
      <c r="C355" s="25"/>
      <c r="D355" s="25"/>
      <c r="E355" s="25"/>
      <c r="F355" s="25"/>
      <c r="G355" s="48"/>
      <c r="H355" s="30"/>
      <c r="I355" s="31"/>
      <c r="J355" s="32"/>
      <c r="K355" s="33"/>
      <c r="L355" s="25"/>
      <c r="M355" s="25"/>
      <c r="N355" s="25"/>
      <c r="O355" s="25"/>
      <c r="P355" s="25"/>
      <c r="Q355" s="25"/>
      <c r="R355" s="25"/>
      <c r="S355" s="36"/>
      <c r="T355" s="36"/>
      <c r="U355" s="27"/>
      <c r="V355" s="28"/>
      <c r="W355" s="29"/>
    </row>
    <row r="356" spans="1:23" s="16" customFormat="1" ht="125.25" customHeight="1">
      <c r="A356" s="24"/>
      <c r="B356" s="24"/>
      <c r="C356" s="25"/>
      <c r="D356" s="25"/>
      <c r="E356" s="25"/>
      <c r="F356" s="25"/>
      <c r="G356" s="48"/>
      <c r="H356" s="30"/>
      <c r="I356" s="31"/>
      <c r="J356" s="32"/>
      <c r="K356" s="33"/>
      <c r="L356" s="25"/>
      <c r="M356" s="25"/>
      <c r="N356" s="25"/>
      <c r="O356" s="25"/>
      <c r="P356" s="25"/>
      <c r="Q356" s="25"/>
      <c r="R356" s="25"/>
      <c r="S356" s="36"/>
      <c r="T356" s="36"/>
      <c r="U356" s="27"/>
      <c r="V356" s="28"/>
      <c r="W356" s="29"/>
    </row>
    <row r="357" spans="1:23" s="16" customFormat="1" ht="125.25" customHeight="1">
      <c r="A357" s="24"/>
      <c r="B357" s="24"/>
      <c r="C357" s="25"/>
      <c r="D357" s="25"/>
      <c r="E357" s="25"/>
      <c r="F357" s="25"/>
      <c r="G357" s="48"/>
      <c r="H357" s="30"/>
      <c r="I357" s="31"/>
      <c r="J357" s="32"/>
      <c r="K357" s="33"/>
      <c r="L357" s="25"/>
      <c r="M357" s="25"/>
      <c r="N357" s="25"/>
      <c r="O357" s="25"/>
      <c r="P357" s="25"/>
      <c r="Q357" s="25"/>
      <c r="R357" s="25"/>
      <c r="S357" s="36"/>
      <c r="T357" s="36"/>
      <c r="U357" s="27"/>
      <c r="V357" s="28"/>
      <c r="W357" s="29"/>
    </row>
    <row r="358" spans="1:23" s="16" customFormat="1" ht="125.25" customHeight="1">
      <c r="A358" s="24"/>
      <c r="B358" s="24"/>
      <c r="C358" s="25"/>
      <c r="D358" s="25"/>
      <c r="E358" s="25"/>
      <c r="F358" s="25"/>
      <c r="G358" s="48"/>
      <c r="H358" s="30"/>
      <c r="I358" s="31"/>
      <c r="J358" s="32"/>
      <c r="K358" s="33"/>
      <c r="L358" s="25"/>
      <c r="M358" s="25"/>
      <c r="N358" s="25"/>
      <c r="O358" s="25"/>
      <c r="P358" s="25"/>
      <c r="Q358" s="25"/>
      <c r="R358" s="25"/>
      <c r="S358" s="34"/>
      <c r="T358" s="34"/>
      <c r="U358" s="33"/>
      <c r="V358" s="28"/>
      <c r="W358" s="29"/>
    </row>
    <row r="359" spans="1:23" s="16" customFormat="1" ht="125.25" customHeight="1">
      <c r="A359" s="24"/>
      <c r="B359" s="24"/>
      <c r="C359" s="25"/>
      <c r="D359" s="25"/>
      <c r="E359" s="25"/>
      <c r="F359" s="25"/>
      <c r="G359" s="48"/>
      <c r="H359" s="30"/>
      <c r="I359" s="31"/>
      <c r="J359" s="32"/>
      <c r="K359" s="33"/>
      <c r="L359" s="25"/>
      <c r="M359" s="25"/>
      <c r="N359" s="25"/>
      <c r="O359" s="25"/>
      <c r="P359" s="25"/>
      <c r="Q359" s="25"/>
      <c r="R359" s="25"/>
      <c r="S359" s="34"/>
      <c r="T359" s="34"/>
      <c r="U359" s="33"/>
      <c r="V359" s="28"/>
      <c r="W359" s="29"/>
    </row>
    <row r="360" spans="1:23" s="16" customFormat="1" ht="125.25" customHeight="1">
      <c r="A360" s="24"/>
      <c r="B360" s="24"/>
      <c r="C360" s="25"/>
      <c r="D360" s="25"/>
      <c r="E360" s="25"/>
      <c r="F360" s="25"/>
      <c r="G360" s="48"/>
      <c r="H360" s="30"/>
      <c r="I360" s="31"/>
      <c r="J360" s="32"/>
      <c r="K360" s="33"/>
      <c r="L360" s="25"/>
      <c r="M360" s="25"/>
      <c r="N360" s="25"/>
      <c r="O360" s="25"/>
      <c r="P360" s="25"/>
      <c r="Q360" s="25"/>
      <c r="R360" s="25"/>
      <c r="S360" s="34"/>
      <c r="T360" s="34"/>
      <c r="U360" s="33"/>
      <c r="V360" s="28"/>
      <c r="W360" s="29"/>
    </row>
    <row r="361" spans="1:23" s="16" customFormat="1" ht="125.25" customHeight="1">
      <c r="A361" s="24"/>
      <c r="B361" s="24"/>
      <c r="C361" s="25"/>
      <c r="D361" s="25"/>
      <c r="E361" s="25"/>
      <c r="F361" s="25"/>
      <c r="G361" s="48"/>
      <c r="H361" s="30"/>
      <c r="I361" s="31"/>
      <c r="J361" s="32"/>
      <c r="K361" s="33"/>
      <c r="L361" s="25"/>
      <c r="M361" s="25"/>
      <c r="N361" s="25"/>
      <c r="O361" s="25"/>
      <c r="P361" s="25"/>
      <c r="Q361" s="25"/>
      <c r="R361" s="25"/>
      <c r="S361" s="34"/>
      <c r="T361" s="34"/>
      <c r="U361" s="33"/>
      <c r="V361" s="28"/>
      <c r="W361" s="29"/>
    </row>
    <row r="362" spans="1:23" s="16" customFormat="1" ht="125.25" customHeight="1">
      <c r="A362" s="24"/>
      <c r="B362" s="24"/>
      <c r="C362" s="25"/>
      <c r="D362" s="25"/>
      <c r="E362" s="25"/>
      <c r="F362" s="25"/>
      <c r="G362" s="48"/>
      <c r="H362" s="30"/>
      <c r="I362" s="31"/>
      <c r="J362" s="32"/>
      <c r="K362" s="33"/>
      <c r="L362" s="25"/>
      <c r="M362" s="25"/>
      <c r="N362" s="25"/>
      <c r="O362" s="25"/>
      <c r="P362" s="25"/>
      <c r="Q362" s="25"/>
      <c r="R362" s="25"/>
      <c r="S362" s="34"/>
      <c r="T362" s="34"/>
      <c r="U362" s="33"/>
      <c r="V362" s="28"/>
      <c r="W362" s="29"/>
    </row>
    <row r="363" spans="1:23" s="16" customFormat="1" ht="125.25" customHeight="1">
      <c r="A363" s="24"/>
      <c r="B363" s="24"/>
      <c r="C363" s="25"/>
      <c r="D363" s="25"/>
      <c r="E363" s="25"/>
      <c r="F363" s="25"/>
      <c r="G363" s="48"/>
      <c r="H363" s="30"/>
      <c r="I363" s="31"/>
      <c r="J363" s="32"/>
      <c r="K363" s="33"/>
      <c r="L363" s="25"/>
      <c r="M363" s="25"/>
      <c r="N363" s="25"/>
      <c r="O363" s="25"/>
      <c r="P363" s="25"/>
      <c r="Q363" s="25"/>
      <c r="R363" s="25"/>
      <c r="S363" s="34"/>
      <c r="T363" s="34"/>
      <c r="U363" s="33"/>
      <c r="V363" s="28"/>
      <c r="W363" s="29"/>
    </row>
    <row r="364" spans="1:23" s="16" customFormat="1" ht="125.25" customHeight="1">
      <c r="A364" s="24"/>
      <c r="B364" s="24"/>
      <c r="C364" s="25"/>
      <c r="D364" s="25"/>
      <c r="E364" s="25"/>
      <c r="F364" s="25"/>
      <c r="G364" s="48"/>
      <c r="H364" s="30"/>
      <c r="I364" s="31"/>
      <c r="J364" s="32"/>
      <c r="K364" s="33"/>
      <c r="L364" s="25"/>
      <c r="M364" s="25"/>
      <c r="N364" s="25"/>
      <c r="O364" s="25"/>
      <c r="P364" s="25"/>
      <c r="Q364" s="25"/>
      <c r="R364" s="25"/>
      <c r="S364" s="34"/>
      <c r="T364" s="34"/>
      <c r="U364" s="33"/>
      <c r="V364" s="28"/>
      <c r="W364" s="29"/>
    </row>
    <row r="365" spans="1:23" s="16" customFormat="1" ht="125.25" customHeight="1">
      <c r="A365" s="24"/>
      <c r="B365" s="24"/>
      <c r="C365" s="25"/>
      <c r="D365" s="25"/>
      <c r="E365" s="25"/>
      <c r="F365" s="25"/>
      <c r="G365" s="48"/>
      <c r="H365" s="30"/>
      <c r="I365" s="31"/>
      <c r="J365" s="32"/>
      <c r="K365" s="33"/>
      <c r="L365" s="25"/>
      <c r="M365" s="25"/>
      <c r="N365" s="25"/>
      <c r="O365" s="25"/>
      <c r="P365" s="25"/>
      <c r="Q365" s="25"/>
      <c r="R365" s="25"/>
      <c r="S365" s="34"/>
      <c r="T365" s="34"/>
      <c r="U365" s="33"/>
      <c r="V365" s="28"/>
      <c r="W365" s="29"/>
    </row>
    <row r="366" spans="1:23" s="16" customFormat="1" ht="125.25" customHeight="1">
      <c r="A366" s="24"/>
      <c r="B366" s="24"/>
      <c r="C366" s="25"/>
      <c r="D366" s="25"/>
      <c r="E366" s="25"/>
      <c r="F366" s="25"/>
      <c r="G366" s="48"/>
      <c r="H366" s="30"/>
      <c r="I366" s="31"/>
      <c r="J366" s="32"/>
      <c r="K366" s="33"/>
      <c r="L366" s="25"/>
      <c r="M366" s="25"/>
      <c r="N366" s="25"/>
      <c r="O366" s="25"/>
      <c r="P366" s="25"/>
      <c r="Q366" s="25"/>
      <c r="R366" s="25"/>
      <c r="S366" s="34"/>
      <c r="T366" s="34"/>
      <c r="U366" s="33"/>
      <c r="V366" s="28"/>
      <c r="W366" s="29"/>
    </row>
    <row r="367" spans="1:23" s="16" customFormat="1" ht="125.25" customHeight="1">
      <c r="A367" s="24"/>
      <c r="B367" s="24"/>
      <c r="C367" s="25"/>
      <c r="D367" s="25"/>
      <c r="E367" s="25"/>
      <c r="F367" s="25"/>
      <c r="G367" s="48"/>
      <c r="H367" s="30"/>
      <c r="I367" s="31"/>
      <c r="J367" s="32"/>
      <c r="K367" s="33"/>
      <c r="L367" s="25"/>
      <c r="M367" s="25"/>
      <c r="N367" s="25"/>
      <c r="O367" s="25"/>
      <c r="P367" s="25"/>
      <c r="Q367" s="25"/>
      <c r="R367" s="25"/>
      <c r="S367" s="34"/>
      <c r="T367" s="34"/>
      <c r="U367" s="33"/>
      <c r="V367" s="28"/>
      <c r="W367" s="29"/>
    </row>
    <row r="368" spans="1:23" s="16" customFormat="1" ht="125.25" customHeight="1">
      <c r="A368" s="24"/>
      <c r="B368" s="24"/>
      <c r="C368" s="25"/>
      <c r="D368" s="25"/>
      <c r="E368" s="25"/>
      <c r="F368" s="25"/>
      <c r="G368" s="48"/>
      <c r="H368" s="30"/>
      <c r="I368" s="31"/>
      <c r="J368" s="32"/>
      <c r="K368" s="33"/>
      <c r="L368" s="25"/>
      <c r="M368" s="25"/>
      <c r="N368" s="25"/>
      <c r="O368" s="25"/>
      <c r="P368" s="25"/>
      <c r="Q368" s="25"/>
      <c r="R368" s="25"/>
      <c r="S368" s="34"/>
      <c r="T368" s="34"/>
      <c r="U368" s="33"/>
      <c r="V368" s="28"/>
      <c r="W368" s="29"/>
    </row>
    <row r="369" spans="1:23" s="16" customFormat="1" ht="125.25" customHeight="1">
      <c r="A369" s="24"/>
      <c r="B369" s="24"/>
      <c r="C369" s="25"/>
      <c r="D369" s="25"/>
      <c r="E369" s="25"/>
      <c r="F369" s="25"/>
      <c r="G369" s="48"/>
      <c r="H369" s="30"/>
      <c r="I369" s="31"/>
      <c r="J369" s="32"/>
      <c r="K369" s="33"/>
      <c r="L369" s="25"/>
      <c r="M369" s="25"/>
      <c r="N369" s="25"/>
      <c r="O369" s="25"/>
      <c r="P369" s="25"/>
      <c r="Q369" s="25"/>
      <c r="R369" s="25"/>
      <c r="S369" s="34"/>
      <c r="T369" s="34"/>
      <c r="U369" s="33"/>
      <c r="V369" s="28"/>
      <c r="W369" s="29"/>
    </row>
    <row r="370" spans="1:23" s="16" customFormat="1" ht="125.25" customHeight="1">
      <c r="A370" s="24"/>
      <c r="B370" s="24"/>
      <c r="C370" s="25"/>
      <c r="D370" s="25"/>
      <c r="E370" s="25"/>
      <c r="F370" s="25"/>
      <c r="G370" s="48"/>
      <c r="H370" s="30"/>
      <c r="I370" s="31"/>
      <c r="J370" s="32"/>
      <c r="K370" s="33"/>
      <c r="L370" s="25"/>
      <c r="M370" s="25"/>
      <c r="N370" s="25"/>
      <c r="O370" s="25"/>
      <c r="P370" s="25"/>
      <c r="Q370" s="25"/>
      <c r="R370" s="25"/>
      <c r="S370" s="34"/>
      <c r="T370" s="34"/>
      <c r="U370" s="33"/>
      <c r="V370" s="28"/>
      <c r="W370" s="29"/>
    </row>
    <row r="371" spans="1:23" s="16" customFormat="1" ht="125.25" customHeight="1">
      <c r="A371" s="24"/>
      <c r="B371" s="24"/>
      <c r="C371" s="25"/>
      <c r="D371" s="25"/>
      <c r="E371" s="25"/>
      <c r="F371" s="25"/>
      <c r="G371" s="48"/>
      <c r="H371" s="30"/>
      <c r="I371" s="31"/>
      <c r="J371" s="32"/>
      <c r="K371" s="33"/>
      <c r="L371" s="25"/>
      <c r="M371" s="25"/>
      <c r="N371" s="25"/>
      <c r="O371" s="25"/>
      <c r="P371" s="25"/>
      <c r="Q371" s="25"/>
      <c r="R371" s="25"/>
      <c r="S371" s="34"/>
      <c r="T371" s="34"/>
      <c r="U371" s="33"/>
      <c r="V371" s="28"/>
      <c r="W371" s="29"/>
    </row>
    <row r="372" spans="1:23" s="16" customFormat="1" ht="125.25" customHeight="1">
      <c r="A372" s="24"/>
      <c r="B372" s="24"/>
      <c r="C372" s="25"/>
      <c r="D372" s="25"/>
      <c r="E372" s="25"/>
      <c r="F372" s="25"/>
      <c r="G372" s="48"/>
      <c r="H372" s="30"/>
      <c r="I372" s="31"/>
      <c r="J372" s="32"/>
      <c r="K372" s="33"/>
      <c r="L372" s="25"/>
      <c r="M372" s="25"/>
      <c r="N372" s="25"/>
      <c r="O372" s="25"/>
      <c r="P372" s="25"/>
      <c r="Q372" s="25"/>
      <c r="R372" s="25"/>
      <c r="S372" s="34"/>
      <c r="T372" s="34"/>
      <c r="U372" s="33"/>
      <c r="V372" s="28"/>
      <c r="W372" s="29"/>
    </row>
    <row r="373" spans="1:23" s="16" customFormat="1" ht="125.25" customHeight="1">
      <c r="A373" s="24"/>
      <c r="B373" s="24"/>
      <c r="C373" s="25"/>
      <c r="D373" s="25"/>
      <c r="E373" s="25"/>
      <c r="F373" s="25"/>
      <c r="G373" s="48"/>
      <c r="H373" s="30"/>
      <c r="I373" s="31"/>
      <c r="J373" s="32"/>
      <c r="K373" s="33"/>
      <c r="L373" s="25"/>
      <c r="M373" s="25"/>
      <c r="N373" s="25"/>
      <c r="O373" s="25"/>
      <c r="P373" s="25"/>
      <c r="Q373" s="25"/>
      <c r="R373" s="25"/>
      <c r="S373" s="34"/>
      <c r="T373" s="34"/>
      <c r="U373" s="33"/>
      <c r="V373" s="28"/>
    </row>
    <row r="374" spans="1:23" s="16" customFormat="1" ht="125.25" customHeight="1">
      <c r="A374" s="24"/>
      <c r="B374" s="24"/>
      <c r="C374" s="25"/>
      <c r="D374" s="25"/>
      <c r="E374" s="25"/>
      <c r="F374" s="25"/>
      <c r="G374" s="48"/>
      <c r="H374" s="30"/>
      <c r="I374" s="31"/>
      <c r="J374" s="32"/>
      <c r="K374" s="33"/>
      <c r="L374" s="25"/>
      <c r="M374" s="25"/>
      <c r="N374" s="25"/>
      <c r="O374" s="25"/>
      <c r="P374" s="25"/>
      <c r="Q374" s="25"/>
      <c r="R374" s="25"/>
      <c r="S374" s="34"/>
      <c r="T374" s="34"/>
      <c r="U374" s="33"/>
      <c r="V374" s="28"/>
    </row>
    <row r="375" spans="1:23" s="16" customFormat="1" ht="125.25" customHeight="1">
      <c r="A375" s="24"/>
      <c r="B375" s="24"/>
      <c r="C375" s="25"/>
      <c r="D375" s="25"/>
      <c r="E375" s="25"/>
      <c r="F375" s="25"/>
      <c r="G375" s="48"/>
      <c r="H375" s="30"/>
      <c r="I375" s="31"/>
      <c r="J375" s="32"/>
      <c r="K375" s="33"/>
      <c r="L375" s="25"/>
      <c r="M375" s="25"/>
      <c r="N375" s="25"/>
      <c r="O375" s="25"/>
      <c r="P375" s="25"/>
      <c r="Q375" s="25"/>
      <c r="R375" s="25"/>
      <c r="S375" s="34"/>
      <c r="T375" s="34"/>
      <c r="U375" s="33"/>
      <c r="V375" s="28"/>
    </row>
    <row r="376" spans="1:23" s="16" customFormat="1" ht="125.25" customHeight="1">
      <c r="A376" s="24"/>
      <c r="B376" s="24"/>
      <c r="C376" s="25"/>
      <c r="D376" s="25"/>
      <c r="E376" s="25"/>
      <c r="F376" s="25"/>
      <c r="G376" s="48"/>
      <c r="H376" s="30"/>
      <c r="I376" s="31"/>
      <c r="J376" s="32"/>
      <c r="K376" s="33"/>
      <c r="L376" s="25"/>
      <c r="M376" s="25"/>
      <c r="N376" s="25"/>
      <c r="O376" s="25"/>
      <c r="P376" s="25"/>
      <c r="Q376" s="25"/>
      <c r="R376" s="25"/>
      <c r="S376" s="34"/>
      <c r="T376" s="34"/>
      <c r="U376" s="33"/>
      <c r="V376" s="28"/>
    </row>
    <row r="377" spans="1:23" s="16" customFormat="1" ht="125.25" customHeight="1">
      <c r="A377" s="24"/>
      <c r="B377" s="24"/>
      <c r="C377" s="25"/>
      <c r="D377" s="25"/>
      <c r="E377" s="25"/>
      <c r="F377" s="25"/>
      <c r="G377" s="48"/>
      <c r="H377" s="30"/>
      <c r="I377" s="31"/>
      <c r="J377" s="32"/>
      <c r="K377" s="33"/>
      <c r="L377" s="25"/>
      <c r="M377" s="25"/>
      <c r="N377" s="25"/>
      <c r="O377" s="25"/>
      <c r="P377" s="25"/>
      <c r="Q377" s="25"/>
      <c r="R377" s="25"/>
      <c r="S377" s="34"/>
      <c r="T377" s="34"/>
      <c r="U377" s="33"/>
      <c r="V377" s="28"/>
    </row>
    <row r="378" spans="1:23" s="16" customFormat="1" ht="125.25" customHeight="1">
      <c r="A378" s="24"/>
      <c r="B378" s="24"/>
      <c r="C378" s="25"/>
      <c r="D378" s="25"/>
      <c r="E378" s="25"/>
      <c r="F378" s="25"/>
      <c r="G378" s="48"/>
      <c r="H378" s="30"/>
      <c r="I378" s="31"/>
      <c r="J378" s="32"/>
      <c r="K378" s="33"/>
      <c r="L378" s="25"/>
      <c r="M378" s="25"/>
      <c r="N378" s="25"/>
      <c r="O378" s="25"/>
      <c r="P378" s="25"/>
      <c r="Q378" s="25"/>
      <c r="R378" s="25"/>
      <c r="S378" s="34"/>
      <c r="T378" s="34"/>
      <c r="U378" s="33"/>
      <c r="V378" s="28"/>
    </row>
    <row r="379" spans="1:23" s="16" customFormat="1" ht="125.25" customHeight="1">
      <c r="A379" s="24"/>
      <c r="B379" s="24"/>
      <c r="C379" s="25"/>
      <c r="D379" s="25"/>
      <c r="E379" s="25"/>
      <c r="F379" s="25"/>
      <c r="G379" s="48"/>
      <c r="H379" s="30"/>
      <c r="I379" s="31"/>
      <c r="J379" s="32"/>
      <c r="K379" s="33"/>
      <c r="L379" s="25"/>
      <c r="M379" s="25"/>
      <c r="N379" s="25"/>
      <c r="O379" s="25"/>
      <c r="P379" s="25"/>
      <c r="Q379" s="25"/>
      <c r="R379" s="25"/>
      <c r="S379" s="34"/>
      <c r="T379" s="34"/>
      <c r="U379" s="33"/>
      <c r="V379" s="28"/>
    </row>
    <row r="380" spans="1:23" s="16" customFormat="1" ht="125.25" customHeight="1">
      <c r="A380" s="24"/>
      <c r="B380" s="24"/>
      <c r="C380" s="25"/>
      <c r="D380" s="25"/>
      <c r="E380" s="25"/>
      <c r="F380" s="25"/>
      <c r="G380" s="48"/>
      <c r="H380" s="30"/>
      <c r="I380" s="31"/>
      <c r="J380" s="32"/>
      <c r="K380" s="33"/>
      <c r="L380" s="25"/>
      <c r="M380" s="25"/>
      <c r="N380" s="25"/>
      <c r="O380" s="25"/>
      <c r="P380" s="25"/>
      <c r="Q380" s="25"/>
      <c r="R380" s="25"/>
      <c r="S380" s="34"/>
      <c r="T380" s="34"/>
      <c r="U380" s="33"/>
      <c r="V380" s="28"/>
    </row>
    <row r="381" spans="1:23" s="16" customFormat="1" ht="125.25" customHeight="1">
      <c r="A381" s="24"/>
      <c r="B381" s="24"/>
      <c r="C381" s="25"/>
      <c r="D381" s="25"/>
      <c r="E381" s="25"/>
      <c r="F381" s="25"/>
      <c r="G381" s="48"/>
      <c r="H381" s="30"/>
      <c r="I381" s="31"/>
      <c r="J381" s="32"/>
      <c r="K381" s="33"/>
      <c r="L381" s="25"/>
      <c r="M381" s="25"/>
      <c r="N381" s="25"/>
      <c r="O381" s="25"/>
      <c r="P381" s="25"/>
      <c r="Q381" s="25"/>
      <c r="R381" s="25"/>
      <c r="S381" s="34"/>
      <c r="T381" s="34"/>
      <c r="U381" s="33"/>
      <c r="V381" s="28"/>
    </row>
    <row r="382" spans="1:23" s="16" customFormat="1" ht="125.25" customHeight="1">
      <c r="A382" s="24"/>
      <c r="B382" s="24"/>
      <c r="C382" s="25"/>
      <c r="D382" s="25"/>
      <c r="E382" s="25"/>
      <c r="F382" s="25"/>
      <c r="G382" s="48"/>
      <c r="H382" s="30"/>
      <c r="I382" s="31"/>
      <c r="J382" s="32"/>
      <c r="K382" s="33"/>
      <c r="L382" s="25"/>
      <c r="M382" s="25"/>
      <c r="N382" s="25"/>
      <c r="O382" s="25"/>
      <c r="P382" s="25"/>
      <c r="Q382" s="25"/>
      <c r="R382" s="25"/>
      <c r="S382" s="34"/>
      <c r="T382" s="34"/>
      <c r="U382" s="33"/>
      <c r="V382" s="28"/>
    </row>
    <row r="383" spans="1:23" s="16" customFormat="1" ht="125.25" customHeight="1">
      <c r="A383" s="24"/>
      <c r="B383" s="24"/>
      <c r="C383" s="25"/>
      <c r="D383" s="25"/>
      <c r="E383" s="25"/>
      <c r="F383" s="25"/>
      <c r="G383" s="48"/>
      <c r="H383" s="30"/>
      <c r="I383" s="31"/>
      <c r="J383" s="32"/>
      <c r="K383" s="33"/>
      <c r="L383" s="25"/>
      <c r="M383" s="25"/>
      <c r="N383" s="25"/>
      <c r="O383" s="25"/>
      <c r="P383" s="25"/>
      <c r="Q383" s="25"/>
      <c r="R383" s="25"/>
      <c r="S383" s="34"/>
      <c r="T383" s="34"/>
      <c r="U383" s="33"/>
      <c r="V383" s="28"/>
    </row>
    <row r="384" spans="1:23" s="16" customFormat="1" ht="125.25" customHeight="1">
      <c r="A384" s="24"/>
      <c r="B384" s="24"/>
      <c r="C384" s="25"/>
      <c r="D384" s="25"/>
      <c r="E384" s="25"/>
      <c r="F384" s="25"/>
      <c r="G384" s="48"/>
      <c r="H384" s="30"/>
      <c r="I384" s="31"/>
      <c r="J384" s="32"/>
      <c r="K384" s="33"/>
      <c r="L384" s="25"/>
      <c r="M384" s="25"/>
      <c r="N384" s="25"/>
      <c r="O384" s="25"/>
      <c r="P384" s="25"/>
      <c r="Q384" s="25"/>
      <c r="R384" s="25"/>
      <c r="S384" s="34"/>
      <c r="T384" s="34"/>
      <c r="U384" s="33"/>
      <c r="V384" s="28"/>
    </row>
    <row r="385" spans="1:22" s="16" customFormat="1" ht="125.25" customHeight="1">
      <c r="A385" s="24"/>
      <c r="B385" s="24"/>
      <c r="C385" s="25"/>
      <c r="D385" s="25"/>
      <c r="E385" s="25"/>
      <c r="F385" s="25"/>
      <c r="G385" s="48"/>
      <c r="H385" s="30"/>
      <c r="I385" s="31"/>
      <c r="J385" s="32"/>
      <c r="K385" s="33"/>
      <c r="L385" s="25"/>
      <c r="M385" s="25"/>
      <c r="N385" s="25"/>
      <c r="O385" s="25"/>
      <c r="P385" s="25"/>
      <c r="Q385" s="25"/>
      <c r="R385" s="25"/>
      <c r="S385" s="34"/>
      <c r="T385" s="34"/>
      <c r="U385" s="33"/>
      <c r="V385" s="28"/>
    </row>
    <row r="386" spans="1:22" s="16" customFormat="1" ht="125.25" customHeight="1">
      <c r="A386" s="24"/>
      <c r="B386" s="24"/>
      <c r="C386" s="25"/>
      <c r="D386" s="25"/>
      <c r="E386" s="25"/>
      <c r="F386" s="25"/>
      <c r="G386" s="48"/>
      <c r="H386" s="30"/>
      <c r="I386" s="31"/>
      <c r="J386" s="32"/>
      <c r="K386" s="33"/>
      <c r="L386" s="25"/>
      <c r="M386" s="25"/>
      <c r="N386" s="25"/>
      <c r="O386" s="25"/>
      <c r="P386" s="25"/>
      <c r="Q386" s="25"/>
      <c r="R386" s="25"/>
      <c r="S386" s="34"/>
      <c r="T386" s="34"/>
      <c r="U386" s="33"/>
      <c r="V386" s="28"/>
    </row>
    <row r="387" spans="1:22" s="16" customFormat="1" ht="125.25" customHeight="1">
      <c r="A387" s="24"/>
      <c r="B387" s="24"/>
      <c r="C387" s="25"/>
      <c r="D387" s="25"/>
      <c r="E387" s="25"/>
      <c r="F387" s="25"/>
      <c r="G387" s="48"/>
      <c r="H387" s="30"/>
      <c r="I387" s="31"/>
      <c r="J387" s="32"/>
      <c r="K387" s="33"/>
      <c r="L387" s="25"/>
      <c r="M387" s="25"/>
      <c r="N387" s="25"/>
      <c r="O387" s="25"/>
      <c r="P387" s="25"/>
      <c r="Q387" s="25"/>
      <c r="R387" s="25"/>
      <c r="S387" s="34"/>
      <c r="T387" s="34"/>
      <c r="U387" s="33"/>
      <c r="V387" s="28"/>
    </row>
    <row r="388" spans="1:22" s="16" customFormat="1" ht="125.25" customHeight="1">
      <c r="A388" s="24"/>
      <c r="B388" s="24"/>
      <c r="C388" s="25"/>
      <c r="D388" s="25"/>
      <c r="E388" s="25"/>
      <c r="F388" s="25"/>
      <c r="G388" s="48"/>
      <c r="H388" s="30"/>
      <c r="I388" s="31"/>
      <c r="J388" s="32"/>
      <c r="K388" s="33"/>
      <c r="L388" s="25"/>
      <c r="M388" s="25"/>
      <c r="N388" s="25"/>
      <c r="O388" s="25"/>
      <c r="P388" s="25"/>
      <c r="Q388" s="25"/>
      <c r="R388" s="25"/>
      <c r="S388" s="34"/>
      <c r="T388" s="34"/>
      <c r="U388" s="33"/>
      <c r="V388" s="28"/>
    </row>
    <row r="389" spans="1:22" s="16" customFormat="1" ht="125.25" customHeight="1">
      <c r="A389" s="24"/>
      <c r="B389" s="24"/>
      <c r="C389" s="25"/>
      <c r="D389" s="25"/>
      <c r="E389" s="25"/>
      <c r="F389" s="25"/>
      <c r="G389" s="48"/>
      <c r="H389" s="30"/>
      <c r="I389" s="31"/>
      <c r="J389" s="32"/>
      <c r="K389" s="33"/>
      <c r="L389" s="25"/>
      <c r="M389" s="25"/>
      <c r="N389" s="25"/>
      <c r="O389" s="25"/>
      <c r="P389" s="25"/>
      <c r="Q389" s="25"/>
      <c r="R389" s="25"/>
      <c r="S389" s="34"/>
      <c r="T389" s="34"/>
      <c r="U389" s="33"/>
      <c r="V389" s="28"/>
    </row>
    <row r="390" spans="1:22" s="16" customFormat="1" ht="125.25" customHeight="1">
      <c r="A390" s="24"/>
      <c r="B390" s="24"/>
      <c r="C390" s="25"/>
      <c r="D390" s="25"/>
      <c r="E390" s="25"/>
      <c r="F390" s="25"/>
      <c r="G390" s="48"/>
      <c r="H390" s="30"/>
      <c r="I390" s="31"/>
      <c r="J390" s="32"/>
      <c r="K390" s="33"/>
      <c r="L390" s="25"/>
      <c r="M390" s="25"/>
      <c r="N390" s="25"/>
      <c r="O390" s="25"/>
      <c r="P390" s="25"/>
      <c r="Q390" s="25"/>
      <c r="R390" s="25"/>
      <c r="S390" s="34"/>
      <c r="T390" s="34"/>
      <c r="U390" s="33"/>
      <c r="V390" s="28"/>
    </row>
    <row r="391" spans="1:22" s="16" customFormat="1" ht="125.25" customHeight="1">
      <c r="A391" s="24"/>
      <c r="B391" s="24"/>
      <c r="C391" s="25"/>
      <c r="D391" s="25"/>
      <c r="E391" s="25"/>
      <c r="F391" s="25"/>
      <c r="G391" s="48"/>
      <c r="H391" s="30"/>
      <c r="I391" s="31"/>
      <c r="J391" s="32"/>
      <c r="K391" s="33"/>
      <c r="L391" s="25"/>
      <c r="M391" s="25"/>
      <c r="N391" s="25"/>
      <c r="O391" s="25"/>
      <c r="P391" s="25"/>
      <c r="Q391" s="25"/>
      <c r="R391" s="25"/>
      <c r="S391" s="34"/>
      <c r="T391" s="34"/>
      <c r="U391" s="33"/>
      <c r="V391" s="28"/>
    </row>
    <row r="392" spans="1:22" s="16" customFormat="1" ht="125.25" customHeight="1">
      <c r="A392" s="24"/>
      <c r="B392" s="24"/>
      <c r="C392" s="25"/>
      <c r="D392" s="25"/>
      <c r="E392" s="25"/>
      <c r="F392" s="25"/>
      <c r="G392" s="48"/>
      <c r="H392" s="30"/>
      <c r="I392" s="31"/>
      <c r="J392" s="32"/>
      <c r="K392" s="33"/>
      <c r="L392" s="25"/>
      <c r="M392" s="25"/>
      <c r="N392" s="25"/>
      <c r="O392" s="25"/>
      <c r="P392" s="25"/>
      <c r="Q392" s="25"/>
      <c r="R392" s="25"/>
      <c r="S392" s="34"/>
      <c r="T392" s="34"/>
      <c r="U392" s="33"/>
      <c r="V392" s="28"/>
    </row>
    <row r="393" spans="1:22" s="16" customFormat="1" ht="125.25" customHeight="1">
      <c r="A393" s="24"/>
      <c r="B393" s="24"/>
      <c r="C393" s="25"/>
      <c r="D393" s="25"/>
      <c r="E393" s="25"/>
      <c r="F393" s="25"/>
      <c r="G393" s="48"/>
      <c r="H393" s="30"/>
      <c r="I393" s="31"/>
      <c r="J393" s="32"/>
      <c r="K393" s="33"/>
      <c r="L393" s="25"/>
      <c r="M393" s="25"/>
      <c r="N393" s="25"/>
      <c r="O393" s="25"/>
      <c r="P393" s="25"/>
      <c r="Q393" s="25"/>
      <c r="R393" s="25"/>
      <c r="S393" s="34"/>
      <c r="T393" s="34"/>
      <c r="U393" s="33"/>
      <c r="V393" s="28"/>
    </row>
    <row r="394" spans="1:22" s="16" customFormat="1" ht="125.25" customHeight="1">
      <c r="A394" s="24"/>
      <c r="B394" s="24"/>
      <c r="C394" s="25"/>
      <c r="D394" s="25"/>
      <c r="E394" s="25"/>
      <c r="F394" s="25"/>
      <c r="G394" s="48"/>
      <c r="H394" s="30"/>
      <c r="I394" s="31"/>
      <c r="J394" s="32"/>
      <c r="K394" s="33"/>
      <c r="L394" s="25"/>
      <c r="M394" s="25"/>
      <c r="N394" s="25"/>
      <c r="O394" s="25"/>
      <c r="P394" s="25"/>
      <c r="Q394" s="25"/>
      <c r="R394" s="25"/>
      <c r="S394" s="34"/>
      <c r="T394" s="34"/>
      <c r="U394" s="33"/>
      <c r="V394" s="28"/>
    </row>
    <row r="395" spans="1:22" s="16" customFormat="1" ht="125.25" customHeight="1">
      <c r="A395" s="24"/>
      <c r="B395" s="24"/>
      <c r="C395" s="25"/>
      <c r="D395" s="25"/>
      <c r="E395" s="25"/>
      <c r="F395" s="25"/>
      <c r="G395" s="48"/>
      <c r="H395" s="30"/>
      <c r="I395" s="31"/>
      <c r="J395" s="32"/>
      <c r="K395" s="33"/>
      <c r="L395" s="25"/>
      <c r="M395" s="25"/>
      <c r="N395" s="25"/>
      <c r="O395" s="25"/>
      <c r="P395" s="25"/>
      <c r="Q395" s="25"/>
      <c r="R395" s="25"/>
      <c r="S395" s="34"/>
      <c r="T395" s="34"/>
      <c r="U395" s="33"/>
      <c r="V395" s="28"/>
    </row>
    <row r="396" spans="1:22" s="16" customFormat="1" ht="125.25" customHeight="1">
      <c r="A396" s="24"/>
      <c r="B396" s="24"/>
      <c r="C396" s="25"/>
      <c r="D396" s="25"/>
      <c r="E396" s="25"/>
      <c r="F396" s="25"/>
      <c r="G396" s="48"/>
      <c r="H396" s="30"/>
      <c r="I396" s="31"/>
      <c r="J396" s="32"/>
      <c r="K396" s="33"/>
      <c r="L396" s="25"/>
      <c r="M396" s="25"/>
      <c r="N396" s="25"/>
      <c r="O396" s="25"/>
      <c r="P396" s="25"/>
      <c r="Q396" s="25"/>
      <c r="R396" s="25"/>
      <c r="S396" s="34"/>
      <c r="T396" s="34"/>
      <c r="U396" s="33"/>
      <c r="V396" s="28"/>
    </row>
    <row r="397" spans="1:22" s="16" customFormat="1" ht="125.25" customHeight="1">
      <c r="A397" s="24"/>
      <c r="B397" s="24"/>
      <c r="C397" s="25"/>
      <c r="D397" s="25"/>
      <c r="E397" s="25"/>
      <c r="F397" s="25"/>
      <c r="G397" s="48"/>
      <c r="H397" s="30"/>
      <c r="I397" s="31"/>
      <c r="J397" s="32"/>
      <c r="K397" s="33"/>
      <c r="L397" s="25"/>
      <c r="M397" s="25"/>
      <c r="N397" s="25"/>
      <c r="O397" s="25"/>
      <c r="P397" s="25"/>
      <c r="Q397" s="25"/>
      <c r="R397" s="25"/>
      <c r="S397" s="34"/>
      <c r="T397" s="34"/>
      <c r="U397" s="33"/>
      <c r="V397" s="33"/>
    </row>
    <row r="398" spans="1:22" s="16" customFormat="1" ht="125.25" customHeight="1">
      <c r="A398" s="24"/>
      <c r="B398" s="24"/>
      <c r="C398" s="25"/>
      <c r="D398" s="25"/>
      <c r="E398" s="25"/>
      <c r="F398" s="25"/>
      <c r="G398" s="48"/>
      <c r="H398" s="30"/>
      <c r="I398" s="31"/>
      <c r="J398" s="32"/>
      <c r="K398" s="33"/>
      <c r="L398" s="25"/>
      <c r="M398" s="25"/>
      <c r="N398" s="25"/>
      <c r="O398" s="25"/>
      <c r="P398" s="25"/>
      <c r="Q398" s="25"/>
      <c r="R398" s="25"/>
      <c r="S398" s="34"/>
      <c r="T398" s="34"/>
      <c r="U398" s="33"/>
      <c r="V398" s="33"/>
    </row>
    <row r="399" spans="1:22" s="16" customFormat="1" ht="125.25" customHeight="1">
      <c r="A399" s="24"/>
      <c r="B399" s="24"/>
      <c r="C399" s="25"/>
      <c r="D399" s="25"/>
      <c r="E399" s="25"/>
      <c r="F399" s="25"/>
      <c r="G399" s="48"/>
      <c r="H399" s="30"/>
      <c r="I399" s="31"/>
      <c r="J399" s="32"/>
      <c r="K399" s="33"/>
      <c r="L399" s="25"/>
      <c r="M399" s="25"/>
      <c r="N399" s="25"/>
      <c r="O399" s="25"/>
      <c r="P399" s="25"/>
      <c r="Q399" s="25"/>
      <c r="R399" s="25"/>
      <c r="S399" s="34"/>
      <c r="T399" s="34"/>
      <c r="U399" s="33"/>
      <c r="V399" s="33"/>
    </row>
    <row r="400" spans="1:22" s="16" customFormat="1" ht="125.25" customHeight="1">
      <c r="A400" s="24"/>
      <c r="B400" s="24"/>
      <c r="C400" s="25"/>
      <c r="D400" s="25"/>
      <c r="E400" s="25"/>
      <c r="F400" s="25"/>
      <c r="G400" s="48"/>
      <c r="H400" s="30"/>
      <c r="I400" s="31"/>
      <c r="J400" s="32"/>
      <c r="K400" s="33"/>
      <c r="L400" s="25"/>
      <c r="M400" s="25"/>
      <c r="N400" s="25"/>
      <c r="O400" s="25"/>
      <c r="P400" s="25"/>
      <c r="Q400" s="25"/>
      <c r="R400" s="25"/>
      <c r="S400" s="34"/>
      <c r="T400" s="34"/>
      <c r="U400" s="33"/>
      <c r="V400" s="33"/>
    </row>
    <row r="401" spans="1:22" s="16" customFormat="1" ht="125.25" customHeight="1">
      <c r="A401" s="24"/>
      <c r="B401" s="24"/>
      <c r="C401" s="25"/>
      <c r="D401" s="25"/>
      <c r="E401" s="25"/>
      <c r="F401" s="25"/>
      <c r="G401" s="48"/>
      <c r="H401" s="30"/>
      <c r="I401" s="31"/>
      <c r="J401" s="32"/>
      <c r="K401" s="33"/>
      <c r="L401" s="25"/>
      <c r="M401" s="25"/>
      <c r="N401" s="25"/>
      <c r="O401" s="25"/>
      <c r="P401" s="25"/>
      <c r="Q401" s="25"/>
      <c r="R401" s="25"/>
      <c r="S401" s="34"/>
      <c r="T401" s="34"/>
      <c r="U401" s="33"/>
      <c r="V401" s="33"/>
    </row>
    <row r="402" spans="1:22" s="16" customFormat="1" ht="125.25" customHeight="1">
      <c r="A402" s="24"/>
      <c r="B402" s="24"/>
      <c r="C402" s="25"/>
      <c r="D402" s="25"/>
      <c r="E402" s="25"/>
      <c r="F402" s="25"/>
      <c r="G402" s="48"/>
      <c r="H402" s="30"/>
      <c r="I402" s="31"/>
      <c r="J402" s="32"/>
      <c r="K402" s="33"/>
      <c r="L402" s="25"/>
      <c r="M402" s="25"/>
      <c r="N402" s="25"/>
      <c r="O402" s="25"/>
      <c r="P402" s="25"/>
      <c r="Q402" s="25"/>
      <c r="R402" s="25"/>
      <c r="S402" s="34"/>
      <c r="T402" s="34"/>
      <c r="U402" s="33"/>
      <c r="V402" s="33"/>
    </row>
    <row r="403" spans="1:22" s="16" customFormat="1" ht="125.25" customHeight="1">
      <c r="A403" s="24"/>
      <c r="B403" s="24"/>
      <c r="C403" s="25"/>
      <c r="D403" s="25"/>
      <c r="E403" s="25"/>
      <c r="F403" s="25"/>
      <c r="G403" s="48"/>
      <c r="H403" s="30"/>
      <c r="I403" s="31"/>
      <c r="J403" s="32"/>
      <c r="K403" s="33"/>
      <c r="L403" s="25"/>
      <c r="M403" s="25"/>
      <c r="N403" s="25"/>
      <c r="O403" s="25"/>
      <c r="P403" s="25"/>
      <c r="Q403" s="25"/>
      <c r="R403" s="25"/>
      <c r="S403" s="34"/>
      <c r="T403" s="34"/>
      <c r="U403" s="33"/>
      <c r="V403" s="33"/>
    </row>
    <row r="404" spans="1:22" s="16" customFormat="1" ht="125.25" customHeight="1">
      <c r="A404" s="24"/>
      <c r="B404" s="24"/>
      <c r="C404" s="25"/>
      <c r="D404" s="25"/>
      <c r="E404" s="25"/>
      <c r="F404" s="25"/>
      <c r="G404" s="48"/>
      <c r="H404" s="30"/>
      <c r="I404" s="31"/>
      <c r="J404" s="32"/>
      <c r="K404" s="33"/>
      <c r="L404" s="25"/>
      <c r="M404" s="25"/>
      <c r="N404" s="25"/>
      <c r="O404" s="25"/>
      <c r="P404" s="25"/>
      <c r="Q404" s="25"/>
      <c r="R404" s="25"/>
      <c r="S404" s="34"/>
      <c r="T404" s="34"/>
      <c r="U404" s="33"/>
      <c r="V404" s="33"/>
    </row>
    <row r="405" spans="1:22" s="16" customFormat="1" ht="125.25" customHeight="1">
      <c r="A405" s="24"/>
      <c r="B405" s="24"/>
      <c r="C405" s="25"/>
      <c r="D405" s="25"/>
      <c r="E405" s="25"/>
      <c r="F405" s="25"/>
      <c r="G405" s="48"/>
      <c r="H405" s="30"/>
      <c r="I405" s="31"/>
      <c r="J405" s="32"/>
      <c r="K405" s="33"/>
      <c r="L405" s="25"/>
      <c r="M405" s="25"/>
      <c r="N405" s="25"/>
      <c r="O405" s="25"/>
      <c r="P405" s="25"/>
      <c r="Q405" s="25"/>
      <c r="R405" s="25"/>
      <c r="S405" s="34"/>
      <c r="T405" s="34"/>
      <c r="U405" s="33"/>
      <c r="V405" s="33"/>
    </row>
    <row r="406" spans="1:22" s="16" customFormat="1" ht="125.25" customHeight="1">
      <c r="A406" s="24"/>
      <c r="B406" s="24"/>
      <c r="C406" s="25"/>
      <c r="D406" s="25"/>
      <c r="E406" s="25"/>
      <c r="F406" s="25"/>
      <c r="G406" s="48"/>
      <c r="H406" s="30"/>
      <c r="I406" s="31"/>
      <c r="J406" s="32"/>
      <c r="K406" s="33"/>
      <c r="L406" s="25"/>
      <c r="M406" s="25"/>
      <c r="N406" s="25"/>
      <c r="O406" s="25"/>
      <c r="P406" s="25"/>
      <c r="Q406" s="25"/>
      <c r="R406" s="25"/>
      <c r="S406" s="34"/>
      <c r="T406" s="34"/>
      <c r="U406" s="33"/>
      <c r="V406" s="33"/>
    </row>
    <row r="407" spans="1:22" s="16" customFormat="1" ht="125.25" customHeight="1">
      <c r="A407" s="24"/>
      <c r="B407" s="2"/>
      <c r="C407" s="5"/>
      <c r="D407" s="5"/>
      <c r="E407" s="5"/>
      <c r="F407" s="5"/>
      <c r="G407" s="49"/>
      <c r="H407" s="30"/>
      <c r="I407" s="31"/>
      <c r="J407" s="32"/>
      <c r="K407" s="33"/>
      <c r="L407" s="25"/>
      <c r="M407" s="25"/>
      <c r="N407" s="25"/>
      <c r="O407" s="25"/>
      <c r="P407" s="25"/>
      <c r="Q407" s="25"/>
      <c r="R407" s="25"/>
      <c r="S407" s="34"/>
      <c r="T407" s="34"/>
      <c r="U407" s="33"/>
      <c r="V407" s="33"/>
    </row>
    <row r="408" spans="1:22" s="16" customFormat="1" ht="125.25" customHeight="1">
      <c r="A408" s="24"/>
      <c r="B408" s="2"/>
      <c r="C408" s="5"/>
      <c r="D408" s="5"/>
      <c r="E408" s="5"/>
      <c r="F408" s="5"/>
      <c r="G408" s="49"/>
      <c r="H408" s="30"/>
      <c r="I408" s="31"/>
      <c r="J408" s="32"/>
      <c r="K408" s="33"/>
      <c r="L408" s="25"/>
      <c r="M408" s="25"/>
      <c r="N408" s="25"/>
      <c r="O408" s="25"/>
      <c r="P408" s="25"/>
      <c r="Q408" s="25"/>
      <c r="R408" s="25"/>
      <c r="S408" s="34"/>
      <c r="T408" s="34"/>
      <c r="U408" s="33"/>
      <c r="V408" s="33"/>
    </row>
    <row r="409" spans="1:22" s="16" customFormat="1" ht="125.25" customHeight="1">
      <c r="A409" s="24"/>
      <c r="B409" s="2"/>
      <c r="C409" s="5"/>
      <c r="D409" s="5"/>
      <c r="E409" s="5"/>
      <c r="F409" s="5"/>
      <c r="G409" s="49"/>
      <c r="H409" s="30"/>
      <c r="I409" s="31"/>
      <c r="J409" s="32"/>
      <c r="K409" s="33"/>
      <c r="L409" s="25"/>
      <c r="M409" s="25"/>
      <c r="N409" s="25"/>
      <c r="O409" s="25"/>
      <c r="P409" s="25"/>
      <c r="Q409" s="25"/>
      <c r="R409" s="25"/>
      <c r="S409" s="34"/>
      <c r="T409" s="34"/>
      <c r="U409" s="33"/>
      <c r="V409" s="33"/>
    </row>
    <row r="410" spans="1:22" s="16" customFormat="1" ht="125.25" customHeight="1">
      <c r="A410" s="24"/>
      <c r="B410" s="2"/>
      <c r="C410" s="5"/>
      <c r="D410" s="5"/>
      <c r="E410" s="5"/>
      <c r="F410" s="5"/>
      <c r="G410" s="49"/>
      <c r="H410" s="30"/>
      <c r="I410" s="31"/>
      <c r="J410" s="32"/>
      <c r="K410" s="33"/>
      <c r="L410" s="25"/>
      <c r="M410" s="25"/>
      <c r="N410" s="25"/>
      <c r="O410" s="25"/>
      <c r="P410" s="25"/>
      <c r="Q410" s="25"/>
      <c r="R410" s="25"/>
      <c r="S410" s="34"/>
      <c r="T410" s="34"/>
      <c r="U410" s="33"/>
      <c r="V410" s="33"/>
    </row>
    <row r="411" spans="1:22" s="16" customFormat="1" ht="125.25" customHeight="1">
      <c r="A411" s="24"/>
      <c r="B411" s="2"/>
      <c r="C411" s="5"/>
      <c r="D411" s="5"/>
      <c r="E411" s="5"/>
      <c r="F411" s="5"/>
      <c r="G411" s="49"/>
      <c r="H411" s="30"/>
      <c r="I411" s="31"/>
      <c r="J411" s="32"/>
      <c r="K411" s="33"/>
      <c r="L411" s="25"/>
      <c r="M411" s="25"/>
      <c r="N411" s="25"/>
      <c r="O411" s="25"/>
      <c r="P411" s="25"/>
      <c r="Q411" s="25"/>
      <c r="R411" s="25"/>
      <c r="S411" s="34"/>
      <c r="T411" s="34"/>
      <c r="U411" s="33"/>
      <c r="V411" s="33"/>
    </row>
    <row r="412" spans="1:22" s="16" customFormat="1" ht="125.25" customHeight="1">
      <c r="A412" s="24"/>
      <c r="B412" s="2"/>
      <c r="C412" s="5"/>
      <c r="D412" s="5"/>
      <c r="E412" s="5"/>
      <c r="F412" s="5"/>
      <c r="G412" s="49"/>
      <c r="H412" s="30"/>
      <c r="I412" s="31"/>
      <c r="J412" s="32"/>
      <c r="K412" s="33"/>
      <c r="L412" s="25"/>
      <c r="M412" s="25"/>
      <c r="N412" s="25"/>
      <c r="O412" s="25"/>
      <c r="P412" s="25"/>
      <c r="Q412" s="25"/>
      <c r="R412" s="25"/>
      <c r="S412" s="34"/>
      <c r="T412" s="34"/>
      <c r="U412" s="33"/>
      <c r="V412" s="33"/>
    </row>
    <row r="413" spans="1:22" s="16" customFormat="1" ht="125.25" customHeight="1">
      <c r="A413" s="24"/>
      <c r="B413" s="2"/>
      <c r="C413" s="5"/>
      <c r="D413" s="5"/>
      <c r="E413" s="5"/>
      <c r="F413" s="5"/>
      <c r="G413" s="49"/>
      <c r="H413" s="30"/>
      <c r="I413" s="31"/>
      <c r="J413" s="32"/>
      <c r="K413" s="33"/>
      <c r="L413" s="25"/>
      <c r="M413" s="25"/>
      <c r="N413" s="25"/>
      <c r="O413" s="25"/>
      <c r="P413" s="25"/>
      <c r="Q413" s="25"/>
      <c r="R413" s="25"/>
      <c r="S413" s="34"/>
      <c r="T413" s="34"/>
      <c r="U413" s="33"/>
      <c r="V413" s="33"/>
    </row>
    <row r="414" spans="1:22" s="16" customFormat="1" ht="125.25" customHeight="1">
      <c r="A414" s="24"/>
      <c r="B414" s="2"/>
      <c r="C414" s="5"/>
      <c r="D414" s="5"/>
      <c r="E414" s="5"/>
      <c r="F414" s="5"/>
      <c r="G414" s="49"/>
      <c r="H414" s="30"/>
      <c r="I414" s="31"/>
      <c r="J414" s="32"/>
      <c r="K414" s="33"/>
      <c r="L414" s="25"/>
      <c r="M414" s="25"/>
      <c r="N414" s="25"/>
      <c r="O414" s="25"/>
      <c r="P414" s="25"/>
      <c r="Q414" s="25"/>
      <c r="R414" s="25"/>
      <c r="S414" s="34"/>
      <c r="T414" s="34"/>
      <c r="U414" s="33"/>
      <c r="V414" s="33"/>
    </row>
    <row r="415" spans="1:22" s="16" customFormat="1" ht="125.25" customHeight="1">
      <c r="A415" s="24"/>
      <c r="B415" s="2"/>
      <c r="C415" s="5"/>
      <c r="D415" s="5"/>
      <c r="E415" s="5"/>
      <c r="F415" s="5"/>
      <c r="G415" s="49"/>
      <c r="H415" s="22"/>
      <c r="I415" s="6"/>
      <c r="J415" s="18"/>
      <c r="K415" s="4"/>
      <c r="L415" s="5"/>
      <c r="M415" s="25"/>
      <c r="N415" s="25"/>
      <c r="O415" s="25"/>
      <c r="P415" s="25"/>
      <c r="Q415" s="25"/>
      <c r="R415" s="25"/>
      <c r="S415" s="34"/>
      <c r="T415" s="34"/>
      <c r="U415" s="33"/>
      <c r="V415" s="33"/>
    </row>
    <row r="416" spans="1:22" s="16" customFormat="1" ht="125.25" customHeight="1">
      <c r="A416" s="24"/>
      <c r="B416" s="2"/>
      <c r="C416" s="5"/>
      <c r="D416" s="5"/>
      <c r="E416" s="5"/>
      <c r="F416" s="5"/>
      <c r="G416" s="49"/>
      <c r="H416" s="22"/>
      <c r="I416" s="6"/>
      <c r="J416" s="18"/>
      <c r="K416" s="4"/>
      <c r="L416" s="5"/>
      <c r="M416" s="25"/>
      <c r="N416" s="25"/>
      <c r="O416" s="25"/>
      <c r="P416" s="25"/>
      <c r="Q416" s="25"/>
      <c r="R416" s="25"/>
      <c r="S416" s="34"/>
      <c r="T416" s="34"/>
      <c r="U416" s="33"/>
      <c r="V416" s="33"/>
    </row>
    <row r="417" spans="1:22" s="16" customFormat="1" ht="125.25" customHeight="1">
      <c r="A417" s="24"/>
      <c r="B417" s="2"/>
      <c r="C417" s="5"/>
      <c r="D417" s="5"/>
      <c r="E417" s="5"/>
      <c r="F417" s="5"/>
      <c r="G417" s="49"/>
      <c r="H417" s="22"/>
      <c r="I417" s="6"/>
      <c r="J417" s="18"/>
      <c r="K417" s="4"/>
      <c r="L417" s="5"/>
      <c r="M417" s="25"/>
      <c r="N417" s="25"/>
      <c r="O417" s="25"/>
      <c r="P417" s="25"/>
      <c r="Q417" s="25"/>
      <c r="R417" s="25"/>
      <c r="S417" s="34"/>
      <c r="T417" s="34"/>
      <c r="U417" s="33"/>
      <c r="V417" s="33"/>
    </row>
    <row r="418" spans="1:22" s="16" customFormat="1" ht="125.25" customHeight="1">
      <c r="A418" s="24"/>
      <c r="B418" s="2"/>
      <c r="C418" s="5"/>
      <c r="D418" s="5"/>
      <c r="E418" s="5"/>
      <c r="F418" s="5"/>
      <c r="G418" s="49"/>
      <c r="H418" s="22"/>
      <c r="I418" s="6"/>
      <c r="J418" s="18"/>
      <c r="K418" s="4"/>
      <c r="L418" s="5"/>
      <c r="M418" s="25"/>
      <c r="N418" s="25"/>
      <c r="O418" s="25"/>
      <c r="P418" s="25"/>
      <c r="Q418" s="25"/>
      <c r="R418" s="25"/>
      <c r="S418" s="34"/>
      <c r="T418" s="34"/>
      <c r="U418" s="33"/>
      <c r="V418" s="33"/>
    </row>
    <row r="419" spans="1:22" s="16" customFormat="1" ht="125.25" customHeight="1">
      <c r="A419" s="24"/>
      <c r="B419" s="2"/>
      <c r="C419" s="5"/>
      <c r="D419" s="5"/>
      <c r="E419" s="5"/>
      <c r="F419" s="5"/>
      <c r="G419" s="49"/>
      <c r="H419" s="22"/>
      <c r="I419" s="6"/>
      <c r="J419" s="18"/>
      <c r="K419" s="4"/>
      <c r="L419" s="5"/>
      <c r="M419" s="25"/>
      <c r="N419" s="25"/>
      <c r="O419" s="25"/>
      <c r="P419" s="25"/>
      <c r="Q419" s="25"/>
      <c r="R419" s="25"/>
      <c r="S419" s="34"/>
      <c r="T419" s="34"/>
      <c r="U419" s="33"/>
      <c r="V419" s="33"/>
    </row>
    <row r="420" spans="1:22" s="16" customFormat="1" ht="125.25" customHeight="1">
      <c r="A420" s="24"/>
      <c r="B420" s="2"/>
      <c r="C420" s="5"/>
      <c r="D420" s="5"/>
      <c r="E420" s="5"/>
      <c r="F420" s="5"/>
      <c r="G420" s="49"/>
      <c r="H420" s="22"/>
      <c r="I420" s="6"/>
      <c r="J420" s="18"/>
      <c r="K420" s="4"/>
      <c r="L420" s="5"/>
      <c r="M420" s="25"/>
      <c r="N420" s="25"/>
      <c r="O420" s="25"/>
      <c r="P420" s="25"/>
      <c r="Q420" s="25"/>
      <c r="R420" s="25"/>
      <c r="S420" s="34"/>
      <c r="T420" s="34"/>
      <c r="U420" s="33"/>
      <c r="V420" s="33"/>
    </row>
    <row r="421" spans="1:22" s="16" customFormat="1" ht="125.25" customHeight="1">
      <c r="A421" s="24"/>
      <c r="B421" s="2"/>
      <c r="C421" s="5"/>
      <c r="D421" s="5"/>
      <c r="E421" s="5"/>
      <c r="F421" s="5"/>
      <c r="G421" s="49"/>
      <c r="H421" s="22"/>
      <c r="I421" s="6"/>
      <c r="J421" s="18"/>
      <c r="K421" s="4"/>
      <c r="L421" s="5"/>
      <c r="M421" s="25"/>
      <c r="N421" s="25"/>
      <c r="O421" s="25"/>
      <c r="P421" s="25"/>
      <c r="Q421" s="25"/>
      <c r="R421" s="25"/>
      <c r="S421" s="34"/>
      <c r="T421" s="34"/>
      <c r="U421" s="33"/>
      <c r="V421" s="33"/>
    </row>
    <row r="422" spans="1:22" s="16" customFormat="1" ht="125.25" customHeight="1">
      <c r="A422" s="24"/>
      <c r="B422" s="2"/>
      <c r="C422" s="5"/>
      <c r="D422" s="5"/>
      <c r="E422" s="5"/>
      <c r="F422" s="5"/>
      <c r="G422" s="49"/>
      <c r="H422" s="22"/>
      <c r="I422" s="6"/>
      <c r="J422" s="18"/>
      <c r="K422" s="4"/>
      <c r="L422" s="5"/>
      <c r="M422" s="25"/>
      <c r="N422" s="25"/>
      <c r="O422" s="25"/>
      <c r="P422" s="25"/>
      <c r="Q422" s="25"/>
      <c r="R422" s="25"/>
      <c r="S422" s="34"/>
      <c r="T422" s="34"/>
      <c r="U422" s="33"/>
      <c r="V422" s="33"/>
    </row>
    <row r="423" spans="1:22" s="16" customFormat="1" ht="125.25" customHeight="1">
      <c r="A423" s="24"/>
      <c r="B423" s="2"/>
      <c r="C423" s="5"/>
      <c r="D423" s="5"/>
      <c r="E423" s="5"/>
      <c r="F423" s="5"/>
      <c r="G423" s="49"/>
      <c r="H423" s="22"/>
      <c r="I423" s="6"/>
      <c r="J423" s="18"/>
      <c r="K423" s="4"/>
      <c r="L423" s="5"/>
      <c r="M423" s="25"/>
      <c r="N423" s="25"/>
      <c r="O423" s="25"/>
      <c r="P423" s="25"/>
      <c r="Q423" s="25"/>
      <c r="R423" s="25"/>
      <c r="S423" s="34"/>
      <c r="T423" s="34"/>
      <c r="U423" s="33"/>
      <c r="V423" s="33"/>
    </row>
    <row r="424" spans="1:22" s="16" customFormat="1" ht="125.25" customHeight="1">
      <c r="A424" s="24"/>
      <c r="B424" s="2"/>
      <c r="C424" s="5"/>
      <c r="D424" s="5"/>
      <c r="E424" s="5"/>
      <c r="F424" s="5"/>
      <c r="G424" s="49"/>
      <c r="H424" s="22"/>
      <c r="I424" s="6"/>
      <c r="J424" s="18"/>
      <c r="K424" s="4"/>
      <c r="L424" s="5"/>
      <c r="M424" s="25"/>
      <c r="N424" s="25"/>
      <c r="O424" s="25"/>
      <c r="P424" s="25"/>
      <c r="Q424" s="25"/>
      <c r="R424" s="25"/>
      <c r="S424" s="34"/>
      <c r="T424" s="34"/>
      <c r="U424" s="33"/>
      <c r="V424" s="33"/>
    </row>
    <row r="425" spans="1:22" s="16" customFormat="1" ht="125.25" customHeight="1">
      <c r="A425" s="24"/>
      <c r="B425" s="2"/>
      <c r="C425" s="5"/>
      <c r="D425" s="5"/>
      <c r="E425" s="5"/>
      <c r="F425" s="5"/>
      <c r="G425" s="49"/>
      <c r="H425" s="22"/>
      <c r="I425" s="6"/>
      <c r="J425" s="18"/>
      <c r="K425" s="4"/>
      <c r="L425" s="5"/>
      <c r="M425" s="25"/>
      <c r="N425" s="25"/>
      <c r="O425" s="25"/>
      <c r="P425" s="25"/>
      <c r="Q425" s="25"/>
      <c r="R425" s="25"/>
      <c r="S425" s="34"/>
      <c r="T425" s="34"/>
      <c r="U425" s="33"/>
      <c r="V425" s="33"/>
    </row>
    <row r="426" spans="1:22" s="16" customFormat="1" ht="125.25" customHeight="1">
      <c r="A426" s="24"/>
      <c r="B426" s="2"/>
      <c r="C426" s="5"/>
      <c r="D426" s="5"/>
      <c r="E426" s="5"/>
      <c r="F426" s="5"/>
      <c r="G426" s="49"/>
      <c r="H426" s="22"/>
      <c r="I426" s="6"/>
      <c r="J426" s="18"/>
      <c r="K426" s="4"/>
      <c r="L426" s="5"/>
      <c r="M426" s="25"/>
      <c r="N426" s="25"/>
      <c r="O426" s="25"/>
      <c r="P426" s="25"/>
      <c r="Q426" s="25"/>
      <c r="R426" s="25"/>
      <c r="S426" s="34"/>
      <c r="T426" s="34"/>
      <c r="U426" s="33"/>
      <c r="V426" s="33"/>
    </row>
    <row r="427" spans="1:22" s="16" customFormat="1" ht="125.25" customHeight="1">
      <c r="A427" s="24"/>
      <c r="B427" s="2"/>
      <c r="C427" s="5"/>
      <c r="D427" s="5"/>
      <c r="E427" s="5"/>
      <c r="F427" s="5"/>
      <c r="G427" s="49"/>
      <c r="H427" s="22"/>
      <c r="I427" s="6"/>
      <c r="J427" s="18"/>
      <c r="K427" s="4"/>
      <c r="L427" s="5"/>
      <c r="M427" s="25"/>
      <c r="N427" s="25"/>
      <c r="O427" s="25"/>
      <c r="P427" s="25"/>
      <c r="Q427" s="25"/>
      <c r="R427" s="25"/>
      <c r="S427" s="34"/>
      <c r="T427" s="34"/>
      <c r="U427" s="33"/>
      <c r="V427" s="33"/>
    </row>
    <row r="428" spans="1:22" s="16" customFormat="1" ht="125.25" customHeight="1">
      <c r="A428" s="24"/>
      <c r="B428" s="2"/>
      <c r="C428" s="5"/>
      <c r="D428" s="5"/>
      <c r="E428" s="5"/>
      <c r="F428" s="5"/>
      <c r="G428" s="49"/>
      <c r="H428" s="22"/>
      <c r="I428" s="6"/>
      <c r="J428" s="18"/>
      <c r="K428" s="4"/>
      <c r="L428" s="5"/>
      <c r="M428" s="25"/>
      <c r="N428" s="25"/>
      <c r="O428" s="25"/>
      <c r="P428" s="25"/>
      <c r="Q428" s="25"/>
      <c r="R428" s="25"/>
      <c r="S428" s="34"/>
      <c r="T428" s="34"/>
      <c r="U428" s="33"/>
      <c r="V428" s="33"/>
    </row>
    <row r="429" spans="1:22" s="16" customFormat="1" ht="125.25" customHeight="1">
      <c r="A429" s="24"/>
      <c r="B429" s="2"/>
      <c r="C429" s="5"/>
      <c r="D429" s="5"/>
      <c r="E429" s="5"/>
      <c r="F429" s="5"/>
      <c r="G429" s="49"/>
      <c r="H429" s="22"/>
      <c r="I429" s="6"/>
      <c r="J429" s="18"/>
      <c r="K429" s="4"/>
      <c r="L429" s="5"/>
      <c r="M429" s="25"/>
      <c r="N429" s="25"/>
      <c r="O429" s="25"/>
      <c r="P429" s="25"/>
      <c r="Q429" s="25"/>
      <c r="R429" s="25"/>
      <c r="S429" s="34"/>
      <c r="T429" s="34"/>
      <c r="U429" s="33"/>
      <c r="V429" s="33"/>
    </row>
    <row r="430" spans="1:22" s="16" customFormat="1" ht="125.25" customHeight="1">
      <c r="A430" s="24"/>
      <c r="B430" s="2"/>
      <c r="C430" s="5"/>
      <c r="D430" s="5"/>
      <c r="E430" s="5"/>
      <c r="F430" s="5"/>
      <c r="G430" s="49"/>
      <c r="H430" s="22"/>
      <c r="I430" s="6"/>
      <c r="J430" s="18"/>
      <c r="K430" s="4"/>
      <c r="L430" s="5"/>
      <c r="M430" s="25"/>
      <c r="N430" s="25"/>
      <c r="O430" s="25"/>
      <c r="P430" s="25"/>
      <c r="Q430" s="25"/>
      <c r="R430" s="25"/>
      <c r="S430" s="34"/>
      <c r="T430" s="34"/>
      <c r="U430" s="33"/>
      <c r="V430" s="33"/>
    </row>
    <row r="431" spans="1:22" s="16" customFormat="1" ht="125.25" customHeight="1">
      <c r="A431" s="24"/>
      <c r="B431" s="2"/>
      <c r="C431" s="5"/>
      <c r="D431" s="5"/>
      <c r="E431" s="5"/>
      <c r="F431" s="5"/>
      <c r="G431" s="49"/>
      <c r="H431" s="22"/>
      <c r="I431" s="6"/>
      <c r="J431" s="18"/>
      <c r="K431" s="4"/>
      <c r="L431" s="5"/>
      <c r="M431" s="25"/>
      <c r="N431" s="25"/>
      <c r="O431" s="25"/>
      <c r="P431" s="25"/>
      <c r="Q431" s="25"/>
      <c r="R431" s="25"/>
      <c r="S431" s="34"/>
      <c r="T431" s="34"/>
      <c r="U431" s="33"/>
      <c r="V431" s="33"/>
    </row>
    <row r="432" spans="1:22" s="16" customFormat="1" ht="125.25" customHeight="1">
      <c r="A432" s="24"/>
      <c r="B432" s="2"/>
      <c r="C432" s="5"/>
      <c r="D432" s="5"/>
      <c r="E432" s="5"/>
      <c r="F432" s="5"/>
      <c r="G432" s="49"/>
      <c r="H432" s="22"/>
      <c r="I432" s="6"/>
      <c r="J432" s="18"/>
      <c r="K432" s="4"/>
      <c r="L432" s="5"/>
      <c r="M432" s="25"/>
      <c r="N432" s="25"/>
      <c r="O432" s="25"/>
      <c r="P432" s="25"/>
      <c r="Q432" s="25"/>
      <c r="R432" s="25"/>
      <c r="S432" s="34"/>
      <c r="T432" s="34"/>
      <c r="U432" s="33"/>
      <c r="V432" s="33"/>
    </row>
    <row r="433" spans="1:22" s="16" customFormat="1" ht="125.25" customHeight="1">
      <c r="A433" s="24"/>
      <c r="B433" s="2"/>
      <c r="C433" s="5"/>
      <c r="D433" s="5"/>
      <c r="E433" s="5"/>
      <c r="F433" s="5"/>
      <c r="G433" s="49"/>
      <c r="H433" s="22"/>
      <c r="I433" s="6"/>
      <c r="J433" s="18"/>
      <c r="K433" s="4"/>
      <c r="L433" s="5"/>
      <c r="M433" s="25"/>
      <c r="N433" s="25"/>
      <c r="O433" s="25"/>
      <c r="P433" s="25"/>
      <c r="Q433" s="25"/>
      <c r="R433" s="25"/>
      <c r="S433" s="34"/>
      <c r="T433" s="34"/>
      <c r="U433" s="33"/>
      <c r="V433" s="33"/>
    </row>
    <row r="434" spans="1:22" s="16" customFormat="1" ht="125.25" customHeight="1">
      <c r="A434" s="24"/>
      <c r="B434" s="2"/>
      <c r="C434" s="5"/>
      <c r="D434" s="5"/>
      <c r="E434" s="5"/>
      <c r="F434" s="5"/>
      <c r="G434" s="49"/>
      <c r="H434" s="22"/>
      <c r="I434" s="6"/>
      <c r="J434" s="18"/>
      <c r="K434" s="4"/>
      <c r="L434" s="5"/>
      <c r="M434" s="25"/>
      <c r="N434" s="25"/>
      <c r="O434" s="25"/>
      <c r="P434" s="25"/>
      <c r="Q434" s="25"/>
      <c r="R434" s="25"/>
      <c r="S434" s="34"/>
      <c r="T434" s="34"/>
      <c r="U434" s="33"/>
      <c r="V434" s="33"/>
    </row>
    <row r="435" spans="1:22" s="16" customFormat="1" ht="125.25" customHeight="1">
      <c r="A435" s="24"/>
      <c r="B435" s="2"/>
      <c r="C435" s="5"/>
      <c r="D435" s="5"/>
      <c r="E435" s="5"/>
      <c r="F435" s="5"/>
      <c r="G435" s="49"/>
      <c r="H435" s="22"/>
      <c r="I435" s="6"/>
      <c r="J435" s="18"/>
      <c r="K435" s="4"/>
      <c r="L435" s="5"/>
      <c r="M435" s="25"/>
      <c r="N435" s="25"/>
      <c r="O435" s="25"/>
      <c r="P435" s="25"/>
      <c r="Q435" s="25"/>
      <c r="R435" s="25"/>
      <c r="S435" s="34"/>
      <c r="T435" s="34"/>
      <c r="U435" s="33"/>
      <c r="V435" s="33"/>
    </row>
    <row r="436" spans="1:22" s="16" customFormat="1" ht="125.25" customHeight="1">
      <c r="A436" s="2"/>
      <c r="B436" s="2"/>
      <c r="C436" s="5"/>
      <c r="D436" s="5"/>
      <c r="E436" s="5"/>
      <c r="F436" s="5"/>
      <c r="G436" s="49"/>
      <c r="H436" s="22"/>
      <c r="I436" s="6"/>
      <c r="J436" s="18"/>
      <c r="K436" s="4"/>
      <c r="L436" s="5"/>
      <c r="M436" s="25"/>
      <c r="N436" s="25"/>
      <c r="O436" s="25"/>
      <c r="P436" s="25"/>
      <c r="Q436" s="25"/>
      <c r="R436" s="25"/>
      <c r="S436" s="34"/>
      <c r="T436" s="34"/>
      <c r="U436" s="33"/>
      <c r="V436" s="33"/>
    </row>
    <row r="437" spans="1:22" s="16" customFormat="1" ht="125.25" customHeight="1">
      <c r="A437" s="2"/>
      <c r="B437" s="2"/>
      <c r="C437" s="5"/>
      <c r="D437" s="5"/>
      <c r="E437" s="5"/>
      <c r="F437" s="5"/>
      <c r="G437" s="49"/>
      <c r="H437" s="22"/>
      <c r="I437" s="6"/>
      <c r="J437" s="18"/>
      <c r="K437" s="4"/>
      <c r="L437" s="5"/>
      <c r="M437" s="25"/>
      <c r="N437" s="25"/>
      <c r="O437" s="25"/>
      <c r="P437" s="25"/>
      <c r="Q437" s="25"/>
      <c r="R437" s="25"/>
      <c r="S437" s="34"/>
      <c r="T437" s="34"/>
      <c r="U437" s="33"/>
      <c r="V437" s="33"/>
    </row>
    <row r="438" spans="1:22" s="16" customFormat="1" ht="125.25" customHeight="1">
      <c r="A438" s="2"/>
      <c r="B438" s="2"/>
      <c r="C438" s="5"/>
      <c r="D438" s="5"/>
      <c r="E438" s="5"/>
      <c r="F438" s="5"/>
      <c r="G438" s="49"/>
      <c r="H438" s="22"/>
      <c r="I438" s="6"/>
      <c r="J438" s="18"/>
      <c r="K438" s="4"/>
      <c r="L438" s="5"/>
      <c r="M438" s="5"/>
      <c r="N438" s="5"/>
      <c r="O438" s="5"/>
      <c r="P438" s="5"/>
      <c r="Q438" s="5"/>
      <c r="R438" s="5"/>
      <c r="S438" s="3"/>
      <c r="T438" s="3"/>
      <c r="U438" s="4"/>
      <c r="V438" s="4"/>
    </row>
    <row r="439" spans="1:22" s="16" customFormat="1" ht="125.25" customHeight="1">
      <c r="A439" s="2"/>
      <c r="B439" s="2"/>
      <c r="C439" s="5"/>
      <c r="D439" s="5"/>
      <c r="E439" s="5"/>
      <c r="F439" s="5"/>
      <c r="G439" s="49"/>
      <c r="H439" s="22"/>
      <c r="I439" s="6"/>
      <c r="J439" s="18"/>
      <c r="K439" s="4"/>
      <c r="L439" s="5"/>
      <c r="M439" s="5"/>
      <c r="N439" s="5"/>
      <c r="O439" s="5"/>
      <c r="P439" s="5"/>
      <c r="Q439" s="5"/>
      <c r="R439" s="5"/>
      <c r="S439" s="3"/>
      <c r="T439" s="3"/>
      <c r="U439" s="4"/>
      <c r="V439" s="4"/>
    </row>
    <row r="440" spans="1:22" s="16" customFormat="1" ht="125.25" customHeight="1">
      <c r="A440" s="2"/>
      <c r="B440" s="2"/>
      <c r="C440" s="5"/>
      <c r="D440" s="5"/>
      <c r="E440" s="5"/>
      <c r="F440" s="5"/>
      <c r="G440" s="49"/>
      <c r="H440" s="22"/>
      <c r="I440" s="6"/>
      <c r="J440" s="18"/>
      <c r="K440" s="4"/>
      <c r="L440" s="5"/>
      <c r="M440" s="5"/>
      <c r="N440" s="5"/>
      <c r="O440" s="5"/>
      <c r="P440" s="5"/>
      <c r="Q440" s="5"/>
      <c r="R440" s="5"/>
      <c r="S440" s="3"/>
      <c r="T440" s="3"/>
      <c r="U440" s="4"/>
      <c r="V440" s="4"/>
    </row>
    <row r="441" spans="1:22" s="16" customFormat="1" ht="125.25" customHeight="1">
      <c r="A441" s="2"/>
      <c r="B441" s="2"/>
      <c r="C441" s="5"/>
      <c r="D441" s="5"/>
      <c r="E441" s="5"/>
      <c r="F441" s="5"/>
      <c r="G441" s="49"/>
      <c r="H441" s="22"/>
      <c r="I441" s="6"/>
      <c r="J441" s="18"/>
      <c r="K441" s="4"/>
      <c r="L441" s="5"/>
      <c r="M441" s="5"/>
      <c r="N441" s="5"/>
      <c r="O441" s="5"/>
      <c r="P441" s="5"/>
      <c r="Q441" s="5"/>
      <c r="R441" s="5"/>
      <c r="S441" s="3"/>
      <c r="T441" s="3"/>
      <c r="U441" s="4"/>
      <c r="V441" s="4"/>
    </row>
    <row r="442" spans="1:22" s="16" customFormat="1" ht="125.25" customHeight="1">
      <c r="A442" s="2"/>
      <c r="B442" s="2"/>
      <c r="C442" s="5"/>
      <c r="D442" s="5"/>
      <c r="E442" s="5"/>
      <c r="F442" s="5"/>
      <c r="G442" s="49"/>
      <c r="H442" s="22"/>
      <c r="I442" s="6"/>
      <c r="J442" s="18"/>
      <c r="K442" s="4"/>
      <c r="L442" s="5"/>
      <c r="M442" s="5"/>
      <c r="N442" s="5"/>
      <c r="O442" s="5"/>
      <c r="P442" s="5"/>
      <c r="Q442" s="5"/>
      <c r="R442" s="5"/>
      <c r="S442" s="3"/>
      <c r="T442" s="3"/>
      <c r="U442" s="4"/>
      <c r="V442" s="4"/>
    </row>
    <row r="443" spans="1:22" s="16" customFormat="1" ht="125.25" customHeight="1">
      <c r="A443" s="2"/>
      <c r="B443" s="2"/>
      <c r="C443" s="5"/>
      <c r="D443" s="5"/>
      <c r="E443" s="5"/>
      <c r="F443" s="5"/>
      <c r="G443" s="49"/>
      <c r="H443" s="22"/>
      <c r="I443" s="6"/>
      <c r="J443" s="18"/>
      <c r="K443" s="4"/>
      <c r="L443" s="5"/>
      <c r="M443" s="5"/>
      <c r="N443" s="5"/>
      <c r="O443" s="5"/>
      <c r="P443" s="5"/>
      <c r="Q443" s="5"/>
      <c r="R443" s="5"/>
      <c r="S443" s="3"/>
      <c r="T443" s="3"/>
      <c r="U443" s="4"/>
      <c r="V443" s="4"/>
    </row>
    <row r="444" spans="1:22" s="16" customFormat="1" ht="125.25" customHeight="1">
      <c r="A444" s="2"/>
      <c r="B444" s="2"/>
      <c r="C444" s="5"/>
      <c r="D444" s="5"/>
      <c r="E444" s="5"/>
      <c r="F444" s="5"/>
      <c r="G444" s="49"/>
      <c r="H444" s="22"/>
      <c r="I444" s="6"/>
      <c r="J444" s="18"/>
      <c r="K444" s="4"/>
      <c r="L444" s="5"/>
      <c r="M444" s="5"/>
      <c r="N444" s="5"/>
      <c r="O444" s="5"/>
      <c r="P444" s="5"/>
      <c r="Q444" s="5"/>
      <c r="R444" s="5"/>
      <c r="S444" s="3"/>
      <c r="T444" s="3"/>
      <c r="U444" s="4"/>
      <c r="V444" s="4"/>
    </row>
    <row r="445" spans="1:22" s="16" customFormat="1" ht="125.25" customHeight="1">
      <c r="A445" s="2"/>
      <c r="B445" s="2"/>
      <c r="C445" s="5"/>
      <c r="D445" s="5"/>
      <c r="E445" s="5"/>
      <c r="F445" s="5"/>
      <c r="G445" s="49"/>
      <c r="H445" s="22"/>
      <c r="I445" s="6"/>
      <c r="J445" s="18"/>
      <c r="K445" s="4"/>
      <c r="L445" s="5"/>
      <c r="M445" s="5"/>
      <c r="N445" s="5"/>
      <c r="O445" s="5"/>
      <c r="P445" s="5"/>
      <c r="Q445" s="5"/>
      <c r="R445" s="5"/>
      <c r="S445" s="3"/>
      <c r="T445" s="3"/>
      <c r="U445" s="4"/>
      <c r="V445" s="4"/>
    </row>
    <row r="446" spans="1:22" s="16" customFormat="1" ht="125.25" customHeight="1">
      <c r="A446" s="2"/>
      <c r="B446" s="2"/>
      <c r="C446" s="5"/>
      <c r="D446" s="5"/>
      <c r="E446" s="5"/>
      <c r="F446" s="5"/>
      <c r="G446" s="49"/>
      <c r="H446" s="22"/>
      <c r="I446" s="6"/>
      <c r="J446" s="18"/>
      <c r="K446" s="4"/>
      <c r="L446" s="5"/>
      <c r="M446" s="5"/>
      <c r="N446" s="5"/>
      <c r="O446" s="5"/>
      <c r="P446" s="5"/>
      <c r="Q446" s="5"/>
      <c r="R446" s="5"/>
      <c r="S446" s="3"/>
      <c r="T446" s="3"/>
      <c r="U446" s="4"/>
      <c r="V446" s="4"/>
    </row>
    <row r="447" spans="1:22" s="16" customFormat="1" ht="125.25" customHeight="1">
      <c r="A447" s="2"/>
      <c r="B447" s="2"/>
      <c r="C447" s="5"/>
      <c r="D447" s="5"/>
      <c r="E447" s="5"/>
      <c r="F447" s="5"/>
      <c r="G447" s="49"/>
      <c r="H447" s="22"/>
      <c r="I447" s="6"/>
      <c r="J447" s="18"/>
      <c r="K447" s="4"/>
      <c r="L447" s="5"/>
      <c r="M447" s="5"/>
      <c r="N447" s="5"/>
      <c r="O447" s="5"/>
      <c r="P447" s="5"/>
      <c r="Q447" s="5"/>
      <c r="R447" s="5"/>
      <c r="S447" s="3"/>
      <c r="T447" s="3"/>
      <c r="U447" s="4"/>
      <c r="V447" s="4"/>
    </row>
    <row r="448" spans="1:22" s="16" customFormat="1" ht="125.25" customHeight="1">
      <c r="A448" s="2"/>
      <c r="B448" s="2"/>
      <c r="C448" s="5"/>
      <c r="D448" s="5"/>
      <c r="E448" s="5"/>
      <c r="F448" s="5"/>
      <c r="G448" s="49"/>
      <c r="H448" s="22"/>
      <c r="I448" s="6"/>
      <c r="J448" s="18"/>
      <c r="K448" s="4"/>
      <c r="L448" s="5"/>
      <c r="M448" s="5"/>
      <c r="N448" s="5"/>
      <c r="O448" s="5"/>
      <c r="P448" s="5"/>
      <c r="Q448" s="5"/>
      <c r="R448" s="5"/>
      <c r="S448" s="3"/>
      <c r="T448" s="3"/>
      <c r="U448" s="4"/>
      <c r="V448" s="4"/>
    </row>
    <row r="449" spans="1:22" s="16" customFormat="1" ht="125.25" customHeight="1">
      <c r="A449" s="2"/>
      <c r="B449" s="2"/>
      <c r="C449" s="5"/>
      <c r="D449" s="5"/>
      <c r="E449" s="5"/>
      <c r="F449" s="5"/>
      <c r="G449" s="49"/>
      <c r="H449" s="22"/>
      <c r="I449" s="6"/>
      <c r="J449" s="18"/>
      <c r="K449" s="4"/>
      <c r="L449" s="5"/>
      <c r="M449" s="5"/>
      <c r="N449" s="5"/>
      <c r="O449" s="5"/>
      <c r="P449" s="5"/>
      <c r="Q449" s="5"/>
      <c r="R449" s="5"/>
      <c r="S449" s="3"/>
      <c r="T449" s="3"/>
      <c r="U449" s="4"/>
      <c r="V449" s="4"/>
    </row>
    <row r="450" spans="1:22" s="16" customFormat="1" ht="125.25" customHeight="1">
      <c r="A450" s="2"/>
      <c r="B450" s="2"/>
      <c r="C450" s="5"/>
      <c r="D450" s="5"/>
      <c r="E450" s="5"/>
      <c r="F450" s="5"/>
      <c r="G450" s="49"/>
      <c r="H450" s="22"/>
      <c r="I450" s="6"/>
      <c r="J450" s="18"/>
      <c r="K450" s="4"/>
      <c r="L450" s="5"/>
      <c r="M450" s="5"/>
      <c r="N450" s="5"/>
      <c r="O450" s="5"/>
      <c r="P450" s="5"/>
      <c r="Q450" s="5"/>
      <c r="R450" s="5"/>
      <c r="S450" s="3"/>
      <c r="T450" s="3"/>
      <c r="U450" s="4"/>
      <c r="V450" s="4"/>
    </row>
    <row r="451" spans="1:22" s="16" customFormat="1" ht="125.25" customHeight="1">
      <c r="A451" s="2"/>
      <c r="B451" s="2"/>
      <c r="C451" s="5"/>
      <c r="D451" s="5"/>
      <c r="E451" s="5"/>
      <c r="F451" s="5"/>
      <c r="G451" s="49"/>
      <c r="H451" s="22"/>
      <c r="I451" s="6"/>
      <c r="J451" s="18"/>
      <c r="K451" s="4"/>
      <c r="L451" s="5"/>
      <c r="M451" s="5"/>
      <c r="N451" s="5"/>
      <c r="O451" s="5"/>
      <c r="P451" s="5"/>
      <c r="Q451" s="5"/>
      <c r="R451" s="5"/>
      <c r="S451" s="3"/>
      <c r="T451" s="3"/>
      <c r="U451" s="4"/>
      <c r="V451" s="4"/>
    </row>
    <row r="452" spans="1:22" s="16" customFormat="1" ht="125.25" customHeight="1">
      <c r="A452" s="2"/>
      <c r="B452" s="2"/>
      <c r="C452" s="5"/>
      <c r="D452" s="5"/>
      <c r="E452" s="5"/>
      <c r="F452" s="5"/>
      <c r="G452" s="49"/>
      <c r="H452" s="22"/>
      <c r="I452" s="6"/>
      <c r="J452" s="18"/>
      <c r="K452" s="4"/>
      <c r="L452" s="5"/>
      <c r="M452" s="5"/>
      <c r="N452" s="5"/>
      <c r="O452" s="5"/>
      <c r="P452" s="5"/>
      <c r="Q452" s="5"/>
      <c r="R452" s="5"/>
      <c r="S452" s="3"/>
      <c r="T452" s="3"/>
      <c r="U452" s="4"/>
      <c r="V452" s="4"/>
    </row>
    <row r="453" spans="1:22" s="16" customFormat="1" ht="125.25" customHeight="1">
      <c r="A453" s="2"/>
      <c r="B453" s="2"/>
      <c r="C453" s="5"/>
      <c r="D453" s="5"/>
      <c r="E453" s="5"/>
      <c r="F453" s="5"/>
      <c r="G453" s="49"/>
      <c r="H453" s="22"/>
      <c r="I453" s="6"/>
      <c r="J453" s="18"/>
      <c r="K453" s="4"/>
      <c r="L453" s="5"/>
      <c r="M453" s="5"/>
      <c r="N453" s="5"/>
      <c r="O453" s="5"/>
      <c r="P453" s="5"/>
      <c r="Q453" s="5"/>
      <c r="R453" s="5"/>
      <c r="S453" s="3"/>
      <c r="T453" s="3"/>
      <c r="U453" s="4"/>
      <c r="V453" s="4"/>
    </row>
    <row r="454" spans="1:22" s="16" customFormat="1" ht="125.25" customHeight="1">
      <c r="A454" s="2"/>
      <c r="B454" s="2"/>
      <c r="C454" s="5"/>
      <c r="D454" s="5"/>
      <c r="E454" s="5"/>
      <c r="F454" s="5"/>
      <c r="G454" s="49"/>
      <c r="H454" s="22"/>
      <c r="I454" s="6"/>
      <c r="J454" s="18"/>
      <c r="K454" s="4"/>
      <c r="L454" s="5"/>
      <c r="M454" s="5"/>
      <c r="N454" s="5"/>
      <c r="O454" s="5"/>
      <c r="P454" s="5"/>
      <c r="Q454" s="5"/>
      <c r="R454" s="5"/>
      <c r="S454" s="3"/>
      <c r="T454" s="3"/>
      <c r="U454" s="4"/>
      <c r="V454" s="4"/>
    </row>
    <row r="455" spans="1:22" s="16" customFormat="1" ht="125.25" customHeight="1">
      <c r="A455" s="2"/>
      <c r="B455" s="2"/>
      <c r="C455" s="5"/>
      <c r="D455" s="5"/>
      <c r="E455" s="5"/>
      <c r="F455" s="5"/>
      <c r="G455" s="49"/>
      <c r="H455" s="22"/>
      <c r="I455" s="6"/>
      <c r="J455" s="18"/>
      <c r="K455" s="4"/>
      <c r="L455" s="5"/>
      <c r="M455" s="5"/>
      <c r="N455" s="5"/>
      <c r="O455" s="5"/>
      <c r="P455" s="5"/>
      <c r="Q455" s="5"/>
      <c r="R455" s="5"/>
      <c r="S455" s="3"/>
      <c r="T455" s="3"/>
      <c r="U455" s="4"/>
      <c r="V455" s="4"/>
    </row>
    <row r="456" spans="1:22" s="16" customFormat="1" ht="125.25" customHeight="1">
      <c r="A456" s="2"/>
      <c r="B456" s="2"/>
      <c r="C456" s="5"/>
      <c r="D456" s="5"/>
      <c r="E456" s="5"/>
      <c r="F456" s="5"/>
      <c r="G456" s="49"/>
      <c r="H456" s="22"/>
      <c r="I456" s="6"/>
      <c r="J456" s="18"/>
      <c r="K456" s="4"/>
      <c r="L456" s="5"/>
      <c r="M456" s="5"/>
      <c r="N456" s="5"/>
      <c r="O456" s="5"/>
      <c r="P456" s="5"/>
      <c r="Q456" s="5"/>
      <c r="R456" s="5"/>
      <c r="S456" s="3"/>
      <c r="T456" s="3"/>
      <c r="U456" s="4"/>
      <c r="V456" s="4"/>
    </row>
    <row r="457" spans="1:22" s="16" customFormat="1" ht="125.25" customHeight="1">
      <c r="A457" s="2"/>
      <c r="B457" s="2"/>
      <c r="C457" s="5"/>
      <c r="D457" s="5"/>
      <c r="E457" s="5"/>
      <c r="F457" s="5"/>
      <c r="G457" s="49"/>
      <c r="H457" s="22"/>
      <c r="I457" s="6"/>
      <c r="J457" s="18"/>
      <c r="K457" s="4"/>
      <c r="L457" s="5"/>
      <c r="M457" s="5"/>
      <c r="N457" s="5"/>
      <c r="O457" s="5"/>
      <c r="P457" s="5"/>
      <c r="Q457" s="5"/>
      <c r="R457" s="5"/>
      <c r="S457" s="3"/>
      <c r="T457" s="3"/>
      <c r="U457" s="4"/>
      <c r="V457" s="4"/>
    </row>
    <row r="458" spans="1:22" s="16" customFormat="1" ht="125.25" customHeight="1">
      <c r="A458" s="2"/>
      <c r="B458" s="2"/>
      <c r="C458" s="5"/>
      <c r="D458" s="5"/>
      <c r="E458" s="5"/>
      <c r="F458" s="5"/>
      <c r="G458" s="49"/>
      <c r="H458" s="22"/>
      <c r="I458" s="6"/>
      <c r="J458" s="18"/>
      <c r="K458" s="4"/>
      <c r="L458" s="5"/>
      <c r="M458" s="5"/>
      <c r="N458" s="5"/>
      <c r="O458" s="5"/>
      <c r="P458" s="5"/>
      <c r="Q458" s="5"/>
      <c r="R458" s="5"/>
      <c r="S458" s="3"/>
      <c r="T458" s="3"/>
      <c r="U458" s="4"/>
      <c r="V458" s="4"/>
    </row>
    <row r="459" spans="1:22" s="16" customFormat="1" ht="125.25" customHeight="1">
      <c r="A459" s="2"/>
      <c r="B459" s="2"/>
      <c r="C459" s="5"/>
      <c r="D459" s="5"/>
      <c r="E459" s="5"/>
      <c r="F459" s="5"/>
      <c r="G459" s="49"/>
      <c r="H459" s="22"/>
      <c r="I459" s="6"/>
      <c r="J459" s="18"/>
      <c r="K459" s="4"/>
      <c r="L459" s="5"/>
      <c r="M459" s="5"/>
      <c r="N459" s="5"/>
      <c r="O459" s="5"/>
      <c r="P459" s="5"/>
      <c r="Q459" s="5"/>
      <c r="R459" s="5"/>
      <c r="S459" s="3"/>
      <c r="T459" s="3"/>
      <c r="U459" s="4"/>
      <c r="V459" s="4"/>
    </row>
    <row r="460" spans="1:22" s="16" customFormat="1" ht="125.25" customHeight="1">
      <c r="A460" s="2"/>
      <c r="B460" s="2"/>
      <c r="C460" s="5"/>
      <c r="D460" s="5"/>
      <c r="E460" s="5"/>
      <c r="F460" s="5"/>
      <c r="G460" s="49"/>
      <c r="H460" s="22"/>
      <c r="I460" s="6"/>
      <c r="J460" s="18"/>
      <c r="K460" s="4"/>
      <c r="L460" s="5"/>
      <c r="M460" s="5"/>
      <c r="N460" s="5"/>
      <c r="O460" s="5"/>
      <c r="P460" s="5"/>
      <c r="Q460" s="5"/>
      <c r="R460" s="5"/>
      <c r="S460" s="3"/>
      <c r="T460" s="3"/>
      <c r="U460" s="4"/>
      <c r="V460" s="4"/>
    </row>
    <row r="461" spans="1:22" s="16" customFormat="1" ht="125.25" customHeight="1">
      <c r="A461" s="2"/>
      <c r="B461" s="2"/>
      <c r="C461" s="5"/>
      <c r="D461" s="5"/>
      <c r="E461" s="5"/>
      <c r="F461" s="5"/>
      <c r="G461" s="49"/>
      <c r="H461" s="22"/>
      <c r="I461" s="6"/>
      <c r="J461" s="18"/>
      <c r="K461" s="4"/>
      <c r="L461" s="5"/>
      <c r="M461" s="5"/>
      <c r="N461" s="5"/>
      <c r="O461" s="5"/>
      <c r="P461" s="5"/>
      <c r="Q461" s="5"/>
      <c r="R461" s="5"/>
      <c r="S461" s="3"/>
      <c r="T461" s="3"/>
      <c r="U461" s="4"/>
      <c r="V461" s="4"/>
    </row>
    <row r="462" spans="1:22" s="16" customFormat="1" ht="125.25" customHeight="1">
      <c r="A462" s="2"/>
      <c r="B462" s="2"/>
      <c r="C462" s="5"/>
      <c r="D462" s="5"/>
      <c r="E462" s="5"/>
      <c r="F462" s="5"/>
      <c r="G462" s="49"/>
      <c r="H462" s="22"/>
      <c r="I462" s="6"/>
      <c r="J462" s="18"/>
      <c r="K462" s="4"/>
      <c r="L462" s="5"/>
      <c r="M462" s="5"/>
      <c r="N462" s="5"/>
      <c r="O462" s="5"/>
      <c r="P462" s="5"/>
      <c r="Q462" s="5"/>
      <c r="R462" s="5"/>
      <c r="S462" s="3"/>
      <c r="T462" s="3"/>
      <c r="U462" s="4"/>
      <c r="V462" s="4"/>
    </row>
  </sheetData>
  <autoFilter ref="A3:V162" xr:uid="{00000000-0009-0000-0000-000000000000}"/>
  <mergeCells count="6">
    <mergeCell ref="A1:M1"/>
    <mergeCell ref="N1:V1"/>
    <mergeCell ref="A2:G2"/>
    <mergeCell ref="H2:K2"/>
    <mergeCell ref="L2:M2"/>
    <mergeCell ref="N2:V2"/>
  </mergeCells>
  <phoneticPr fontId="21" type="noConversion"/>
  <printOptions horizontalCentered="1"/>
  <pageMargins left="0.15748031496062992" right="0.27559055118110237" top="1.1023622047244095" bottom="0.74803149606299213" header="0.35433070866141736" footer="0.51181102362204722"/>
  <pageSetup paperSize="9" scale="27" orientation="landscape" r:id="rId1"/>
  <headerFooter alignWithMargins="0">
    <oddFooter>&amp;CDETAM Danışmanlık Eğitim Teknik Araştırma Mühendislik Ltd. Şti.&amp;R&amp;P/&amp;N</oddFooter>
  </headerFooter>
  <colBreaks count="1" manualBreakCount="1">
    <brk id="2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W452"/>
  <sheetViews>
    <sheetView zoomScale="40" zoomScaleNormal="40" zoomScaleSheetLayoutView="40" workbookViewId="0">
      <pane ySplit="1" topLeftCell="A8" activePane="bottomLeft" state="frozen"/>
      <selection pane="bottomLeft" activeCell="N1" sqref="N1:V1"/>
    </sheetView>
  </sheetViews>
  <sheetFormatPr defaultColWidth="9.16796875" defaultRowHeight="123.75" customHeight="1"/>
  <cols>
    <col min="1" max="1" width="11.8671875" style="2" customWidth="1"/>
    <col min="2" max="2" width="42.61328125" style="2" customWidth="1"/>
    <col min="3" max="3" width="42.61328125" style="5" customWidth="1"/>
    <col min="4" max="5" width="42.61328125" style="64" customWidth="1"/>
    <col min="6" max="6" width="42.61328125" style="5" customWidth="1"/>
    <col min="7" max="7" width="38.02734375" style="20" customWidth="1"/>
    <col min="8" max="8" width="9.16796875" style="22" customWidth="1"/>
    <col min="9" max="9" width="9.9765625" style="6" customWidth="1"/>
    <col min="10" max="10" width="10.24609375" style="18" customWidth="1"/>
    <col min="11" max="11" width="8.8984375" style="4" customWidth="1"/>
    <col min="12" max="12" width="57.71484375" style="5" customWidth="1"/>
    <col min="13" max="13" width="20.6328125" style="5" customWidth="1"/>
    <col min="14" max="14" width="5.66015625" style="5" customWidth="1"/>
    <col min="15" max="15" width="22.11328125" style="5" customWidth="1"/>
    <col min="16" max="16" width="5.66015625" style="5" customWidth="1"/>
    <col min="17" max="18" width="14.83203125" style="5" customWidth="1"/>
    <col min="19" max="20" width="7.953125" style="3" customWidth="1"/>
    <col min="21" max="21" width="8.76171875" style="4" customWidth="1"/>
    <col min="22" max="22" width="7.953125" style="4" customWidth="1"/>
    <col min="23" max="16384" width="9.16796875" style="1"/>
  </cols>
  <sheetData>
    <row r="1" spans="1:22" s="7" customFormat="1" ht="137.25" customHeight="1">
      <c r="A1" s="90" t="s">
        <v>532</v>
      </c>
      <c r="B1" s="91"/>
      <c r="C1" s="91"/>
      <c r="D1" s="91"/>
      <c r="E1" s="91"/>
      <c r="F1" s="91"/>
      <c r="G1" s="91"/>
      <c r="H1" s="91"/>
      <c r="I1" s="91"/>
      <c r="J1" s="91"/>
      <c r="K1" s="91"/>
      <c r="L1" s="91"/>
      <c r="M1" s="91"/>
      <c r="N1" s="90" t="s">
        <v>530</v>
      </c>
      <c r="O1" s="91"/>
      <c r="P1" s="91"/>
      <c r="Q1" s="91"/>
      <c r="R1" s="91"/>
      <c r="S1" s="91"/>
      <c r="T1" s="91"/>
      <c r="U1" s="91"/>
      <c r="V1" s="91"/>
    </row>
    <row r="2" spans="1:22" s="8" customFormat="1" ht="43.5" customHeight="1">
      <c r="A2" s="92" t="s">
        <v>149</v>
      </c>
      <c r="B2" s="93"/>
      <c r="C2" s="93"/>
      <c r="D2" s="93"/>
      <c r="E2" s="93"/>
      <c r="F2" s="93"/>
      <c r="G2" s="94"/>
      <c r="H2" s="95" t="s">
        <v>153</v>
      </c>
      <c r="I2" s="95"/>
      <c r="J2" s="95"/>
      <c r="K2" s="95"/>
      <c r="L2" s="92" t="s">
        <v>155</v>
      </c>
      <c r="M2" s="93"/>
      <c r="N2" s="96" t="s">
        <v>159</v>
      </c>
      <c r="O2" s="97"/>
      <c r="P2" s="97"/>
      <c r="Q2" s="97"/>
      <c r="R2" s="97"/>
      <c r="S2" s="97"/>
      <c r="T2" s="97"/>
      <c r="U2" s="97"/>
      <c r="V2" s="97"/>
    </row>
    <row r="3" spans="1:22" s="11" customFormat="1" ht="165" customHeight="1">
      <c r="A3" s="82" t="s">
        <v>150</v>
      </c>
      <c r="B3" s="82" t="s">
        <v>154</v>
      </c>
      <c r="C3" s="82" t="s">
        <v>147</v>
      </c>
      <c r="D3" s="82" t="s">
        <v>151</v>
      </c>
      <c r="E3" s="82" t="s">
        <v>165</v>
      </c>
      <c r="F3" s="82" t="s">
        <v>148</v>
      </c>
      <c r="G3" s="83" t="s">
        <v>156</v>
      </c>
      <c r="H3" s="21" t="s">
        <v>146</v>
      </c>
      <c r="I3" s="9" t="s">
        <v>145</v>
      </c>
      <c r="J3" s="9" t="s">
        <v>152</v>
      </c>
      <c r="K3" s="10" t="s">
        <v>144</v>
      </c>
      <c r="L3" s="82" t="s">
        <v>157</v>
      </c>
      <c r="M3" s="82" t="s">
        <v>158</v>
      </c>
      <c r="N3" s="84" t="s">
        <v>160</v>
      </c>
      <c r="O3" s="85" t="s">
        <v>161</v>
      </c>
      <c r="P3" s="84" t="s">
        <v>162</v>
      </c>
      <c r="Q3" s="85" t="s">
        <v>163</v>
      </c>
      <c r="R3" s="85" t="s">
        <v>164</v>
      </c>
      <c r="S3" s="9" t="s">
        <v>146</v>
      </c>
      <c r="T3" s="9" t="s">
        <v>145</v>
      </c>
      <c r="U3" s="9" t="s">
        <v>152</v>
      </c>
      <c r="V3" s="10" t="s">
        <v>144</v>
      </c>
    </row>
    <row r="4" spans="1:22" s="16" customFormat="1" ht="170.25" customHeight="1">
      <c r="A4" s="87">
        <v>1</v>
      </c>
      <c r="B4" s="17" t="s">
        <v>422</v>
      </c>
      <c r="C4" s="13" t="s">
        <v>428</v>
      </c>
      <c r="D4" s="40" t="s">
        <v>26</v>
      </c>
      <c r="E4" s="40" t="s">
        <v>423</v>
      </c>
      <c r="F4" s="80" t="s">
        <v>424</v>
      </c>
      <c r="G4" s="65"/>
      <c r="H4" s="14">
        <v>3</v>
      </c>
      <c r="I4" s="14">
        <v>3</v>
      </c>
      <c r="J4" s="14">
        <v>9</v>
      </c>
      <c r="K4" s="15">
        <v>3</v>
      </c>
      <c r="L4" s="45" t="s">
        <v>452</v>
      </c>
      <c r="M4" s="17"/>
      <c r="N4" s="17"/>
      <c r="O4" s="17"/>
      <c r="P4" s="17"/>
      <c r="Q4" s="17"/>
      <c r="R4" s="17"/>
      <c r="S4" s="14"/>
      <c r="T4" s="14"/>
      <c r="U4" s="14"/>
      <c r="V4" s="15"/>
    </row>
    <row r="5" spans="1:22" s="16" customFormat="1" ht="215.25" customHeight="1">
      <c r="A5" s="87">
        <v>2</v>
      </c>
      <c r="B5" s="17" t="s">
        <v>422</v>
      </c>
      <c r="C5" s="13" t="s">
        <v>428</v>
      </c>
      <c r="D5" s="40" t="s">
        <v>348</v>
      </c>
      <c r="E5" s="40" t="s">
        <v>429</v>
      </c>
      <c r="F5" s="80" t="s">
        <v>57</v>
      </c>
      <c r="G5" s="68" t="s">
        <v>453</v>
      </c>
      <c r="H5" s="14">
        <v>2</v>
      </c>
      <c r="I5" s="14">
        <v>3</v>
      </c>
      <c r="J5" s="14">
        <v>6</v>
      </c>
      <c r="K5" s="15">
        <v>3</v>
      </c>
      <c r="L5" s="45" t="s">
        <v>352</v>
      </c>
      <c r="M5" s="17"/>
      <c r="N5" s="17"/>
      <c r="O5" s="17"/>
      <c r="P5" s="17"/>
      <c r="Q5" s="17"/>
      <c r="R5" s="17"/>
      <c r="S5" s="14"/>
      <c r="T5" s="14"/>
      <c r="U5" s="14"/>
      <c r="V5" s="15"/>
    </row>
    <row r="6" spans="1:22" s="16" customFormat="1" ht="221.25" customHeight="1">
      <c r="A6" s="87">
        <v>3</v>
      </c>
      <c r="B6" s="17" t="s">
        <v>422</v>
      </c>
      <c r="C6" s="13" t="s">
        <v>428</v>
      </c>
      <c r="D6" s="40" t="s">
        <v>349</v>
      </c>
      <c r="E6" s="40" t="s">
        <v>430</v>
      </c>
      <c r="F6" s="80" t="s">
        <v>431</v>
      </c>
      <c r="G6" s="65" t="s">
        <v>454</v>
      </c>
      <c r="H6" s="14">
        <v>2</v>
      </c>
      <c r="I6" s="14">
        <v>4</v>
      </c>
      <c r="J6" s="14">
        <v>8</v>
      </c>
      <c r="K6" s="15">
        <v>3</v>
      </c>
      <c r="L6" s="45" t="s">
        <v>353</v>
      </c>
      <c r="M6" s="17"/>
      <c r="N6" s="17"/>
      <c r="O6" s="17"/>
      <c r="P6" s="17"/>
      <c r="Q6" s="17"/>
      <c r="R6" s="17"/>
      <c r="S6" s="14"/>
      <c r="T6" s="14"/>
      <c r="U6" s="14"/>
      <c r="V6" s="15"/>
    </row>
    <row r="7" spans="1:22" s="16" customFormat="1" ht="216.75" customHeight="1">
      <c r="A7" s="87">
        <v>4</v>
      </c>
      <c r="B7" s="17" t="s">
        <v>422</v>
      </c>
      <c r="C7" s="13" t="s">
        <v>428</v>
      </c>
      <c r="D7" s="40" t="s">
        <v>350</v>
      </c>
      <c r="E7" s="40" t="s">
        <v>27</v>
      </c>
      <c r="F7" s="80" t="s">
        <v>28</v>
      </c>
      <c r="G7" s="68" t="s">
        <v>455</v>
      </c>
      <c r="H7" s="14">
        <v>2</v>
      </c>
      <c r="I7" s="14">
        <v>4</v>
      </c>
      <c r="J7" s="14">
        <v>8</v>
      </c>
      <c r="K7" s="15">
        <v>3</v>
      </c>
      <c r="L7" s="45" t="s">
        <v>354</v>
      </c>
      <c r="M7" s="17"/>
      <c r="N7" s="17"/>
      <c r="O7" s="17"/>
      <c r="P7" s="17"/>
      <c r="Q7" s="17"/>
      <c r="R7" s="17"/>
      <c r="S7" s="14"/>
      <c r="T7" s="14"/>
      <c r="U7" s="14"/>
      <c r="V7" s="15"/>
    </row>
    <row r="8" spans="1:22" s="16" customFormat="1" ht="227.25" customHeight="1">
      <c r="A8" s="87">
        <v>5</v>
      </c>
      <c r="B8" s="17" t="s">
        <v>422</v>
      </c>
      <c r="C8" s="13" t="s">
        <v>428</v>
      </c>
      <c r="D8" s="40" t="s">
        <v>456</v>
      </c>
      <c r="E8" s="40" t="s">
        <v>457</v>
      </c>
      <c r="F8" s="80" t="s">
        <v>458</v>
      </c>
      <c r="G8" s="68" t="s">
        <v>459</v>
      </c>
      <c r="H8" s="14">
        <v>3</v>
      </c>
      <c r="I8" s="14">
        <v>4</v>
      </c>
      <c r="J8" s="14">
        <v>12</v>
      </c>
      <c r="K8" s="15">
        <v>2</v>
      </c>
      <c r="L8" s="45" t="s">
        <v>460</v>
      </c>
      <c r="M8" s="17"/>
      <c r="N8" s="17"/>
      <c r="O8" s="17"/>
      <c r="P8" s="17"/>
      <c r="Q8" s="17"/>
      <c r="R8" s="17"/>
      <c r="S8" s="14"/>
      <c r="T8" s="14"/>
      <c r="U8" s="14"/>
      <c r="V8" s="15"/>
    </row>
    <row r="9" spans="1:22" s="16" customFormat="1" ht="179.25" customHeight="1">
      <c r="A9" s="87">
        <v>6</v>
      </c>
      <c r="B9" s="17" t="s">
        <v>422</v>
      </c>
      <c r="C9" s="13" t="s">
        <v>428</v>
      </c>
      <c r="D9" s="40" t="s">
        <v>351</v>
      </c>
      <c r="E9" s="40" t="s">
        <v>29</v>
      </c>
      <c r="F9" s="80" t="s">
        <v>30</v>
      </c>
      <c r="G9" s="65" t="s">
        <v>461</v>
      </c>
      <c r="H9" s="14">
        <v>3</v>
      </c>
      <c r="I9" s="14">
        <v>3</v>
      </c>
      <c r="J9" s="14">
        <v>9</v>
      </c>
      <c r="K9" s="15">
        <v>3</v>
      </c>
      <c r="L9" s="45" t="s">
        <v>355</v>
      </c>
      <c r="M9" s="17"/>
      <c r="N9" s="17"/>
      <c r="O9" s="17"/>
      <c r="P9" s="17"/>
      <c r="Q9" s="17"/>
      <c r="R9" s="17"/>
      <c r="S9" s="14"/>
      <c r="T9" s="14"/>
      <c r="U9" s="14"/>
      <c r="V9" s="15"/>
    </row>
    <row r="10" spans="1:22" s="16" customFormat="1" ht="179.25" customHeight="1">
      <c r="A10" s="87">
        <v>7</v>
      </c>
      <c r="B10" s="17" t="s">
        <v>422</v>
      </c>
      <c r="C10" s="13" t="s">
        <v>428</v>
      </c>
      <c r="D10" s="40" t="s">
        <v>49</v>
      </c>
      <c r="E10" s="51" t="s">
        <v>50</v>
      </c>
      <c r="F10" s="44" t="s">
        <v>51</v>
      </c>
      <c r="G10" s="44" t="s">
        <v>357</v>
      </c>
      <c r="H10" s="14">
        <v>2</v>
      </c>
      <c r="I10" s="14">
        <v>3</v>
      </c>
      <c r="J10" s="14">
        <v>6</v>
      </c>
      <c r="K10" s="15">
        <v>3</v>
      </c>
      <c r="L10" s="51" t="s">
        <v>356</v>
      </c>
      <c r="M10" s="17"/>
      <c r="N10" s="17"/>
      <c r="O10" s="17"/>
      <c r="P10" s="17"/>
      <c r="Q10" s="17"/>
      <c r="R10" s="17"/>
      <c r="S10" s="14"/>
      <c r="T10" s="14"/>
      <c r="U10" s="14"/>
      <c r="V10" s="15"/>
    </row>
    <row r="11" spans="1:22" s="16" customFormat="1" ht="179.25" customHeight="1">
      <c r="A11" s="87">
        <v>8</v>
      </c>
      <c r="B11" s="17" t="s">
        <v>422</v>
      </c>
      <c r="C11" s="13" t="s">
        <v>428</v>
      </c>
      <c r="D11" s="40" t="s">
        <v>49</v>
      </c>
      <c r="E11" s="51" t="s">
        <v>52</v>
      </c>
      <c r="F11" s="44" t="s">
        <v>51</v>
      </c>
      <c r="G11" s="44"/>
      <c r="H11" s="14">
        <v>3</v>
      </c>
      <c r="I11" s="14">
        <v>4</v>
      </c>
      <c r="J11" s="14">
        <v>12</v>
      </c>
      <c r="K11" s="15">
        <v>2</v>
      </c>
      <c r="L11" s="51" t="s">
        <v>358</v>
      </c>
      <c r="M11" s="17"/>
      <c r="N11" s="17"/>
      <c r="O11" s="17"/>
      <c r="P11" s="17"/>
      <c r="Q11" s="17"/>
      <c r="R11" s="17"/>
      <c r="S11" s="14"/>
      <c r="T11" s="14"/>
      <c r="U11" s="14"/>
      <c r="V11" s="15"/>
    </row>
    <row r="12" spans="1:22" s="16" customFormat="1" ht="179.25" customHeight="1">
      <c r="A12" s="87">
        <v>9</v>
      </c>
      <c r="B12" s="17" t="s">
        <v>422</v>
      </c>
      <c r="C12" s="13" t="s">
        <v>428</v>
      </c>
      <c r="D12" s="40" t="s">
        <v>49</v>
      </c>
      <c r="E12" s="51" t="s">
        <v>53</v>
      </c>
      <c r="F12" s="44" t="s">
        <v>54</v>
      </c>
      <c r="G12" s="44" t="s">
        <v>344</v>
      </c>
      <c r="H12" s="14">
        <v>3</v>
      </c>
      <c r="I12" s="14">
        <v>4</v>
      </c>
      <c r="J12" s="14">
        <v>12</v>
      </c>
      <c r="K12" s="15">
        <v>2</v>
      </c>
      <c r="L12" s="51" t="s">
        <v>359</v>
      </c>
      <c r="M12" s="17"/>
      <c r="N12" s="17"/>
      <c r="O12" s="17"/>
      <c r="P12" s="17"/>
      <c r="Q12" s="17"/>
      <c r="R12" s="17"/>
      <c r="S12" s="14"/>
      <c r="T12" s="14"/>
      <c r="U12" s="14"/>
      <c r="V12" s="15"/>
    </row>
    <row r="13" spans="1:22" s="16" customFormat="1" ht="179.25" customHeight="1">
      <c r="A13" s="87">
        <v>10</v>
      </c>
      <c r="B13" s="17" t="s">
        <v>422</v>
      </c>
      <c r="C13" s="13" t="s">
        <v>428</v>
      </c>
      <c r="D13" s="40" t="s">
        <v>49</v>
      </c>
      <c r="E13" s="51" t="s">
        <v>55</v>
      </c>
      <c r="F13" s="44" t="s">
        <v>56</v>
      </c>
      <c r="G13" s="44"/>
      <c r="H13" s="14">
        <v>3</v>
      </c>
      <c r="I13" s="14">
        <v>4</v>
      </c>
      <c r="J13" s="14">
        <v>12</v>
      </c>
      <c r="K13" s="15">
        <v>2</v>
      </c>
      <c r="L13" s="45" t="s">
        <v>346</v>
      </c>
      <c r="M13" s="17"/>
      <c r="N13" s="17"/>
      <c r="O13" s="17"/>
      <c r="P13" s="17"/>
      <c r="Q13" s="17"/>
      <c r="R13" s="17"/>
      <c r="S13" s="14"/>
      <c r="T13" s="14"/>
      <c r="U13" s="14"/>
      <c r="V13" s="15"/>
    </row>
    <row r="14" spans="1:22" s="16" customFormat="1" ht="179.25" customHeight="1">
      <c r="A14" s="87">
        <v>11</v>
      </c>
      <c r="B14" s="17" t="s">
        <v>422</v>
      </c>
      <c r="C14" s="13" t="s">
        <v>428</v>
      </c>
      <c r="D14" s="40" t="s">
        <v>49</v>
      </c>
      <c r="E14" s="51" t="s">
        <v>360</v>
      </c>
      <c r="F14" s="44" t="s">
        <v>56</v>
      </c>
      <c r="G14" s="44" t="s">
        <v>361</v>
      </c>
      <c r="H14" s="14">
        <v>1</v>
      </c>
      <c r="I14" s="14">
        <v>4</v>
      </c>
      <c r="J14" s="14">
        <v>4</v>
      </c>
      <c r="K14" s="15">
        <v>4</v>
      </c>
      <c r="L14" s="45" t="s">
        <v>345</v>
      </c>
      <c r="M14" s="17"/>
      <c r="N14" s="17"/>
      <c r="O14" s="17"/>
      <c r="P14" s="17"/>
      <c r="Q14" s="17"/>
      <c r="R14" s="17"/>
      <c r="S14" s="14"/>
      <c r="T14" s="14"/>
      <c r="U14" s="14"/>
      <c r="V14" s="15"/>
    </row>
    <row r="15" spans="1:22" s="16" customFormat="1" ht="179.25" customHeight="1">
      <c r="A15" s="87">
        <v>12</v>
      </c>
      <c r="B15" s="17" t="s">
        <v>422</v>
      </c>
      <c r="C15" s="13" t="s">
        <v>428</v>
      </c>
      <c r="D15" s="43" t="s">
        <v>371</v>
      </c>
      <c r="E15" s="40" t="s">
        <v>372</v>
      </c>
      <c r="F15" s="80" t="s">
        <v>373</v>
      </c>
      <c r="G15" s="65"/>
      <c r="H15" s="14">
        <v>4</v>
      </c>
      <c r="I15" s="14">
        <v>3</v>
      </c>
      <c r="J15" s="14">
        <v>12</v>
      </c>
      <c r="K15" s="15">
        <v>2</v>
      </c>
      <c r="L15" s="45" t="s">
        <v>374</v>
      </c>
      <c r="M15" s="17"/>
      <c r="N15" s="17"/>
      <c r="O15" s="17"/>
      <c r="P15" s="17"/>
      <c r="Q15" s="17"/>
      <c r="R15" s="17"/>
      <c r="S15" s="14"/>
      <c r="T15" s="14"/>
      <c r="U15" s="14"/>
      <c r="V15" s="15"/>
    </row>
    <row r="16" spans="1:22" s="16" customFormat="1" ht="179.25" customHeight="1">
      <c r="A16" s="87">
        <v>13</v>
      </c>
      <c r="B16" s="17" t="s">
        <v>422</v>
      </c>
      <c r="C16" s="13" t="s">
        <v>428</v>
      </c>
      <c r="D16" s="40" t="s">
        <v>61</v>
      </c>
      <c r="E16" s="51" t="s">
        <v>62</v>
      </c>
      <c r="F16" s="44" t="s">
        <v>63</v>
      </c>
      <c r="G16" s="73"/>
      <c r="H16" s="14">
        <v>4</v>
      </c>
      <c r="I16" s="14">
        <v>4</v>
      </c>
      <c r="J16" s="14">
        <v>16</v>
      </c>
      <c r="K16" s="15">
        <v>2</v>
      </c>
      <c r="L16" s="45" t="s">
        <v>64</v>
      </c>
      <c r="M16" s="17"/>
      <c r="N16" s="17"/>
      <c r="O16" s="17"/>
      <c r="P16" s="17"/>
      <c r="Q16" s="17"/>
      <c r="R16" s="17"/>
      <c r="S16" s="14"/>
      <c r="T16" s="14"/>
      <c r="U16" s="14"/>
      <c r="V16" s="15"/>
    </row>
    <row r="17" spans="1:22" s="16" customFormat="1" ht="179.25" customHeight="1">
      <c r="A17" s="87">
        <v>14</v>
      </c>
      <c r="B17" s="17" t="s">
        <v>422</v>
      </c>
      <c r="C17" s="13" t="s">
        <v>428</v>
      </c>
      <c r="D17" s="40" t="s">
        <v>61</v>
      </c>
      <c r="E17" s="51" t="s">
        <v>463</v>
      </c>
      <c r="F17" s="44" t="s">
        <v>63</v>
      </c>
      <c r="G17" s="73"/>
      <c r="H17" s="14">
        <v>3</v>
      </c>
      <c r="I17" s="14">
        <v>4</v>
      </c>
      <c r="J17" s="14">
        <v>12</v>
      </c>
      <c r="K17" s="15">
        <v>2</v>
      </c>
      <c r="L17" s="45" t="s">
        <v>362</v>
      </c>
      <c r="M17" s="17"/>
      <c r="N17" s="17"/>
      <c r="O17" s="17"/>
      <c r="P17" s="17"/>
      <c r="Q17" s="17"/>
      <c r="R17" s="17"/>
      <c r="S17" s="14"/>
      <c r="T17" s="14"/>
      <c r="U17" s="14"/>
      <c r="V17" s="15"/>
    </row>
    <row r="18" spans="1:22" s="16" customFormat="1" ht="179.25" customHeight="1">
      <c r="A18" s="87">
        <v>15</v>
      </c>
      <c r="B18" s="17" t="s">
        <v>422</v>
      </c>
      <c r="C18" s="13" t="s">
        <v>464</v>
      </c>
      <c r="D18" s="40" t="s">
        <v>26</v>
      </c>
      <c r="E18" s="51" t="s">
        <v>465</v>
      </c>
      <c r="F18" s="44" t="s">
        <v>471</v>
      </c>
      <c r="G18" s="73"/>
      <c r="H18" s="14">
        <v>4</v>
      </c>
      <c r="I18" s="14">
        <v>5</v>
      </c>
      <c r="J18" s="14">
        <v>20</v>
      </c>
      <c r="K18" s="15">
        <v>1</v>
      </c>
      <c r="L18" s="45" t="s">
        <v>466</v>
      </c>
      <c r="M18" s="17"/>
      <c r="N18" s="17"/>
      <c r="O18" s="17"/>
      <c r="P18" s="17"/>
      <c r="Q18" s="17"/>
      <c r="R18" s="17"/>
      <c r="S18" s="14"/>
      <c r="T18" s="14"/>
      <c r="U18" s="14"/>
      <c r="V18" s="15"/>
    </row>
    <row r="19" spans="1:22" s="16" customFormat="1" ht="179.25" customHeight="1">
      <c r="A19" s="87">
        <v>16</v>
      </c>
      <c r="B19" s="17" t="s">
        <v>422</v>
      </c>
      <c r="C19" s="13" t="s">
        <v>467</v>
      </c>
      <c r="D19" s="40" t="s">
        <v>468</v>
      </c>
      <c r="E19" s="51" t="s">
        <v>469</v>
      </c>
      <c r="F19" s="44" t="s">
        <v>470</v>
      </c>
      <c r="G19" s="73"/>
      <c r="H19" s="14">
        <v>3</v>
      </c>
      <c r="I19" s="14">
        <v>3</v>
      </c>
      <c r="J19" s="14">
        <v>9</v>
      </c>
      <c r="K19" s="15">
        <v>3</v>
      </c>
      <c r="L19" s="45" t="s">
        <v>472</v>
      </c>
      <c r="M19" s="17"/>
      <c r="N19" s="17"/>
      <c r="O19" s="17"/>
      <c r="P19" s="17"/>
      <c r="Q19" s="17"/>
      <c r="R19" s="17"/>
      <c r="S19" s="14"/>
      <c r="T19" s="14"/>
      <c r="U19" s="14"/>
      <c r="V19" s="15"/>
    </row>
    <row r="20" spans="1:22" s="16" customFormat="1" ht="258" customHeight="1">
      <c r="A20" s="87">
        <v>17</v>
      </c>
      <c r="B20" s="17" t="s">
        <v>422</v>
      </c>
      <c r="C20" s="13" t="s">
        <v>462</v>
      </c>
      <c r="D20" s="43" t="s">
        <v>77</v>
      </c>
      <c r="E20" s="44" t="s">
        <v>79</v>
      </c>
      <c r="F20" s="43" t="s">
        <v>82</v>
      </c>
      <c r="G20" s="43"/>
      <c r="H20" s="14">
        <v>2</v>
      </c>
      <c r="I20" s="14">
        <v>4</v>
      </c>
      <c r="J20" s="14">
        <v>8</v>
      </c>
      <c r="K20" s="15">
        <v>3</v>
      </c>
      <c r="L20" s="44" t="s">
        <v>363</v>
      </c>
      <c r="M20" s="17"/>
      <c r="N20" s="17"/>
      <c r="O20" s="17"/>
      <c r="P20" s="17"/>
      <c r="Q20" s="17"/>
      <c r="R20" s="17"/>
      <c r="S20" s="14"/>
      <c r="T20" s="14"/>
      <c r="U20" s="14"/>
      <c r="V20" s="15"/>
    </row>
    <row r="21" spans="1:22" s="16" customFormat="1" ht="188.25" customHeight="1">
      <c r="A21" s="87">
        <v>18</v>
      </c>
      <c r="B21" s="17" t="s">
        <v>422</v>
      </c>
      <c r="C21" s="13" t="s">
        <v>462</v>
      </c>
      <c r="D21" s="43" t="s">
        <v>77</v>
      </c>
      <c r="E21" s="43" t="s">
        <v>84</v>
      </c>
      <c r="F21" s="43" t="s">
        <v>85</v>
      </c>
      <c r="G21" s="43"/>
      <c r="H21" s="14">
        <v>2</v>
      </c>
      <c r="I21" s="14">
        <v>4</v>
      </c>
      <c r="J21" s="14">
        <v>8</v>
      </c>
      <c r="K21" s="15">
        <v>3</v>
      </c>
      <c r="L21" s="45" t="s">
        <v>141</v>
      </c>
      <c r="M21" s="17"/>
      <c r="N21" s="17"/>
      <c r="O21" s="17"/>
      <c r="P21" s="17"/>
      <c r="Q21" s="17"/>
      <c r="R21" s="17"/>
      <c r="S21" s="14"/>
      <c r="T21" s="14"/>
      <c r="U21" s="14"/>
      <c r="V21" s="15"/>
    </row>
    <row r="22" spans="1:22" s="16" customFormat="1" ht="221.25" customHeight="1">
      <c r="A22" s="87">
        <v>19</v>
      </c>
      <c r="B22" s="17" t="s">
        <v>422</v>
      </c>
      <c r="C22" s="13" t="s">
        <v>462</v>
      </c>
      <c r="D22" s="43" t="s">
        <v>77</v>
      </c>
      <c r="E22" s="43" t="s">
        <v>84</v>
      </c>
      <c r="F22" s="43" t="s">
        <v>87</v>
      </c>
      <c r="G22" s="43"/>
      <c r="H22" s="14">
        <v>2</v>
      </c>
      <c r="I22" s="14">
        <v>4</v>
      </c>
      <c r="J22" s="14">
        <v>8</v>
      </c>
      <c r="K22" s="15">
        <v>3</v>
      </c>
      <c r="L22" s="45" t="s">
        <v>88</v>
      </c>
      <c r="M22" s="17"/>
      <c r="N22" s="17"/>
      <c r="O22" s="17"/>
      <c r="P22" s="17"/>
      <c r="Q22" s="17"/>
      <c r="R22" s="17"/>
      <c r="S22" s="14"/>
      <c r="T22" s="14"/>
      <c r="U22" s="14"/>
      <c r="V22" s="15"/>
    </row>
    <row r="23" spans="1:22" s="16" customFormat="1" ht="159" customHeight="1">
      <c r="A23" s="87">
        <v>20</v>
      </c>
      <c r="B23" s="17" t="s">
        <v>422</v>
      </c>
      <c r="C23" s="13" t="s">
        <v>462</v>
      </c>
      <c r="D23" s="43" t="s">
        <v>77</v>
      </c>
      <c r="E23" s="43" t="s">
        <v>84</v>
      </c>
      <c r="F23" s="43" t="s">
        <v>89</v>
      </c>
      <c r="G23" s="43"/>
      <c r="H23" s="14">
        <v>2</v>
      </c>
      <c r="I23" s="14">
        <v>4</v>
      </c>
      <c r="J23" s="14">
        <v>8</v>
      </c>
      <c r="K23" s="15">
        <v>3</v>
      </c>
      <c r="L23" s="45" t="s">
        <v>90</v>
      </c>
      <c r="M23" s="17"/>
      <c r="N23" s="17"/>
      <c r="O23" s="17"/>
      <c r="P23" s="17"/>
      <c r="Q23" s="17"/>
      <c r="R23" s="17"/>
      <c r="S23" s="14"/>
      <c r="T23" s="14"/>
      <c r="U23" s="14"/>
      <c r="V23" s="15"/>
    </row>
    <row r="24" spans="1:22" s="16" customFormat="1" ht="220.5" customHeight="1">
      <c r="A24" s="87">
        <v>21</v>
      </c>
      <c r="B24" s="17" t="s">
        <v>422</v>
      </c>
      <c r="C24" s="13" t="s">
        <v>462</v>
      </c>
      <c r="D24" s="43" t="s">
        <v>77</v>
      </c>
      <c r="E24" s="44" t="s">
        <v>79</v>
      </c>
      <c r="F24" s="43" t="s">
        <v>83</v>
      </c>
      <c r="G24" s="43"/>
      <c r="H24" s="14">
        <v>3</v>
      </c>
      <c r="I24" s="14">
        <v>4</v>
      </c>
      <c r="J24" s="14">
        <v>12</v>
      </c>
      <c r="K24" s="15">
        <v>2</v>
      </c>
      <c r="L24" s="44" t="s">
        <v>81</v>
      </c>
      <c r="M24" s="17"/>
      <c r="N24" s="17"/>
      <c r="O24" s="17"/>
      <c r="P24" s="17"/>
      <c r="Q24" s="17"/>
      <c r="R24" s="17"/>
      <c r="S24" s="14"/>
      <c r="T24" s="14"/>
      <c r="U24" s="14"/>
      <c r="V24" s="15"/>
    </row>
    <row r="25" spans="1:22" s="16" customFormat="1" ht="179.25" customHeight="1">
      <c r="A25" s="87">
        <v>22</v>
      </c>
      <c r="B25" s="17" t="s">
        <v>422</v>
      </c>
      <c r="C25" s="13" t="s">
        <v>462</v>
      </c>
      <c r="D25" s="43" t="s">
        <v>77</v>
      </c>
      <c r="E25" s="45" t="s">
        <v>91</v>
      </c>
      <c r="F25" s="43" t="s">
        <v>92</v>
      </c>
      <c r="G25" s="43"/>
      <c r="H25" s="14">
        <v>3</v>
      </c>
      <c r="I25" s="14">
        <v>4</v>
      </c>
      <c r="J25" s="14">
        <v>12</v>
      </c>
      <c r="K25" s="15">
        <v>2</v>
      </c>
      <c r="L25" s="45" t="s">
        <v>93</v>
      </c>
      <c r="M25" s="17"/>
      <c r="N25" s="17"/>
      <c r="O25" s="17"/>
      <c r="P25" s="17"/>
      <c r="Q25" s="17"/>
      <c r="R25" s="17"/>
      <c r="S25" s="14"/>
      <c r="T25" s="14"/>
      <c r="U25" s="14"/>
      <c r="V25" s="15"/>
    </row>
    <row r="26" spans="1:22" s="16" customFormat="1" ht="179.25" customHeight="1">
      <c r="A26" s="87">
        <v>23</v>
      </c>
      <c r="B26" s="17" t="s">
        <v>422</v>
      </c>
      <c r="C26" s="13" t="s">
        <v>462</v>
      </c>
      <c r="D26" s="43" t="s">
        <v>77</v>
      </c>
      <c r="E26" s="45" t="s">
        <v>94</v>
      </c>
      <c r="F26" s="43" t="s">
        <v>96</v>
      </c>
      <c r="G26" s="43"/>
      <c r="H26" s="14">
        <v>3</v>
      </c>
      <c r="I26" s="14">
        <v>4</v>
      </c>
      <c r="J26" s="14">
        <v>12</v>
      </c>
      <c r="K26" s="15">
        <v>2</v>
      </c>
      <c r="L26" s="45" t="s">
        <v>95</v>
      </c>
      <c r="M26" s="17"/>
      <c r="N26" s="17"/>
      <c r="O26" s="17"/>
      <c r="P26" s="17"/>
      <c r="Q26" s="17"/>
      <c r="R26" s="17"/>
      <c r="S26" s="14"/>
      <c r="T26" s="14"/>
      <c r="U26" s="14"/>
      <c r="V26" s="15"/>
    </row>
    <row r="27" spans="1:22" s="16" customFormat="1" ht="227.25" customHeight="1">
      <c r="A27" s="87">
        <v>24</v>
      </c>
      <c r="B27" s="17" t="s">
        <v>422</v>
      </c>
      <c r="C27" s="13" t="s">
        <v>462</v>
      </c>
      <c r="D27" s="43" t="s">
        <v>77</v>
      </c>
      <c r="E27" s="40" t="s">
        <v>142</v>
      </c>
      <c r="F27" s="40" t="s">
        <v>434</v>
      </c>
      <c r="G27" s="40"/>
      <c r="H27" s="14">
        <v>2</v>
      </c>
      <c r="I27" s="14">
        <v>4</v>
      </c>
      <c r="J27" s="14">
        <v>8</v>
      </c>
      <c r="K27" s="15">
        <v>3</v>
      </c>
      <c r="L27" s="40" t="s">
        <v>364</v>
      </c>
      <c r="M27" s="17"/>
      <c r="N27" s="17"/>
      <c r="O27" s="17"/>
      <c r="P27" s="17"/>
      <c r="Q27" s="17"/>
      <c r="R27" s="17"/>
      <c r="S27" s="14"/>
      <c r="T27" s="14"/>
      <c r="U27" s="14"/>
      <c r="V27" s="15"/>
    </row>
    <row r="28" spans="1:22" s="16" customFormat="1" ht="227.25" customHeight="1">
      <c r="A28" s="87">
        <v>25</v>
      </c>
      <c r="B28" s="17" t="s">
        <v>422</v>
      </c>
      <c r="C28" s="13" t="s">
        <v>473</v>
      </c>
      <c r="D28" s="43" t="s">
        <v>77</v>
      </c>
      <c r="E28" s="40" t="s">
        <v>516</v>
      </c>
      <c r="F28" s="40" t="s">
        <v>434</v>
      </c>
      <c r="G28" s="68"/>
      <c r="H28" s="14">
        <v>3</v>
      </c>
      <c r="I28" s="14">
        <v>4</v>
      </c>
      <c r="J28" s="14">
        <v>12</v>
      </c>
      <c r="K28" s="15">
        <v>2</v>
      </c>
      <c r="L28" s="40" t="s">
        <v>519</v>
      </c>
      <c r="M28" s="17"/>
      <c r="N28" s="17"/>
      <c r="O28" s="17"/>
      <c r="P28" s="17"/>
      <c r="Q28" s="17"/>
      <c r="R28" s="17"/>
      <c r="S28" s="14"/>
      <c r="T28" s="14"/>
      <c r="U28" s="14"/>
      <c r="V28" s="15"/>
    </row>
    <row r="29" spans="1:22" s="16" customFormat="1" ht="227.25" customHeight="1">
      <c r="A29" s="87">
        <v>26</v>
      </c>
      <c r="B29" s="17" t="s">
        <v>422</v>
      </c>
      <c r="C29" s="13" t="s">
        <v>473</v>
      </c>
      <c r="D29" s="43" t="s">
        <v>26</v>
      </c>
      <c r="E29" s="40" t="s">
        <v>517</v>
      </c>
      <c r="F29" s="40" t="s">
        <v>518</v>
      </c>
      <c r="G29" s="68"/>
      <c r="H29" s="14">
        <v>2</v>
      </c>
      <c r="I29" s="14">
        <v>4</v>
      </c>
      <c r="J29" s="14">
        <v>8</v>
      </c>
      <c r="K29" s="15">
        <v>3</v>
      </c>
      <c r="L29" s="40" t="s">
        <v>520</v>
      </c>
      <c r="M29" s="17"/>
      <c r="N29" s="17"/>
      <c r="O29" s="17"/>
      <c r="P29" s="17"/>
      <c r="Q29" s="17"/>
      <c r="R29" s="17"/>
      <c r="S29" s="14"/>
      <c r="T29" s="14"/>
      <c r="U29" s="14"/>
      <c r="V29" s="15"/>
    </row>
    <row r="30" spans="1:22" s="16" customFormat="1" ht="258.75" customHeight="1">
      <c r="A30" s="87">
        <v>27</v>
      </c>
      <c r="B30" s="17" t="s">
        <v>422</v>
      </c>
      <c r="C30" s="13" t="s">
        <v>473</v>
      </c>
      <c r="D30" s="43" t="s">
        <v>521</v>
      </c>
      <c r="E30" s="40" t="s">
        <v>522</v>
      </c>
      <c r="F30" s="40" t="s">
        <v>523</v>
      </c>
      <c r="G30" s="68"/>
      <c r="H30" s="14">
        <v>2</v>
      </c>
      <c r="I30" s="14">
        <v>4</v>
      </c>
      <c r="J30" s="14">
        <v>8</v>
      </c>
      <c r="K30" s="15">
        <v>3</v>
      </c>
      <c r="L30" s="40" t="s">
        <v>524</v>
      </c>
      <c r="M30" s="17"/>
      <c r="N30" s="17"/>
      <c r="O30" s="17"/>
      <c r="P30" s="17"/>
      <c r="Q30" s="17"/>
      <c r="R30" s="17"/>
      <c r="S30" s="14"/>
      <c r="T30" s="14"/>
      <c r="U30" s="14"/>
      <c r="V30" s="15"/>
    </row>
    <row r="31" spans="1:22" s="16" customFormat="1" ht="177.75" customHeight="1">
      <c r="A31" s="87">
        <v>28</v>
      </c>
      <c r="B31" s="17" t="s">
        <v>422</v>
      </c>
      <c r="C31" s="13" t="s">
        <v>31</v>
      </c>
      <c r="D31" s="40" t="s">
        <v>32</v>
      </c>
      <c r="E31" s="40" t="s">
        <v>33</v>
      </c>
      <c r="F31" s="80" t="s">
        <v>34</v>
      </c>
      <c r="G31" s="68" t="s">
        <v>367</v>
      </c>
      <c r="H31" s="14">
        <v>2</v>
      </c>
      <c r="I31" s="14">
        <v>3</v>
      </c>
      <c r="J31" s="14">
        <v>6</v>
      </c>
      <c r="K31" s="15">
        <v>3</v>
      </c>
      <c r="L31" s="45" t="s">
        <v>366</v>
      </c>
      <c r="M31" s="13"/>
      <c r="N31" s="13"/>
      <c r="O31" s="13"/>
      <c r="P31" s="13"/>
      <c r="Q31" s="13"/>
      <c r="R31" s="13"/>
      <c r="S31" s="14"/>
      <c r="T31" s="14"/>
      <c r="U31" s="14"/>
      <c r="V31" s="15"/>
    </row>
    <row r="32" spans="1:22" s="16" customFormat="1" ht="239.25" customHeight="1">
      <c r="A32" s="87">
        <v>29</v>
      </c>
      <c r="B32" s="17" t="s">
        <v>422</v>
      </c>
      <c r="C32" s="13" t="s">
        <v>368</v>
      </c>
      <c r="D32" s="40" t="s">
        <v>77</v>
      </c>
      <c r="E32" s="44" t="s">
        <v>79</v>
      </c>
      <c r="F32" s="44" t="s">
        <v>80</v>
      </c>
      <c r="G32" s="73"/>
      <c r="H32" s="14">
        <v>3</v>
      </c>
      <c r="I32" s="14">
        <v>4</v>
      </c>
      <c r="J32" s="14">
        <v>12</v>
      </c>
      <c r="K32" s="15">
        <v>2</v>
      </c>
      <c r="L32" s="44" t="s">
        <v>363</v>
      </c>
      <c r="M32" s="13"/>
      <c r="N32" s="13"/>
      <c r="O32" s="13"/>
      <c r="P32" s="13"/>
      <c r="Q32" s="13"/>
      <c r="R32" s="13"/>
      <c r="S32" s="14"/>
      <c r="T32" s="14"/>
      <c r="U32" s="14"/>
      <c r="V32" s="15"/>
    </row>
    <row r="33" spans="1:22" s="16" customFormat="1" ht="184.5" customHeight="1">
      <c r="A33" s="87">
        <v>30</v>
      </c>
      <c r="B33" s="17" t="s">
        <v>422</v>
      </c>
      <c r="C33" s="13" t="s">
        <v>368</v>
      </c>
      <c r="D33" s="40" t="s">
        <v>77</v>
      </c>
      <c r="E33" s="40" t="s">
        <v>525</v>
      </c>
      <c r="F33" s="80" t="s">
        <v>526</v>
      </c>
      <c r="G33" s="65"/>
      <c r="H33" s="14">
        <v>3</v>
      </c>
      <c r="I33" s="14">
        <v>4</v>
      </c>
      <c r="J33" s="14">
        <v>12</v>
      </c>
      <c r="K33" s="15">
        <v>2</v>
      </c>
      <c r="L33" s="45" t="s">
        <v>527</v>
      </c>
      <c r="M33" s="13"/>
      <c r="N33" s="13"/>
      <c r="O33" s="13"/>
      <c r="P33" s="13"/>
      <c r="Q33" s="13"/>
      <c r="R33" s="13"/>
      <c r="S33" s="14"/>
      <c r="T33" s="14"/>
      <c r="U33" s="14"/>
      <c r="V33" s="15"/>
    </row>
    <row r="34" spans="1:22" s="16" customFormat="1" ht="152.25" customHeight="1">
      <c r="A34" s="87">
        <v>31</v>
      </c>
      <c r="B34" s="17" t="s">
        <v>422</v>
      </c>
      <c r="C34" s="13" t="s">
        <v>143</v>
      </c>
      <c r="D34" s="40" t="s">
        <v>427</v>
      </c>
      <c r="E34" s="40" t="s">
        <v>35</v>
      </c>
      <c r="F34" s="40" t="s">
        <v>183</v>
      </c>
      <c r="G34" s="13"/>
      <c r="H34" s="14">
        <v>4</v>
      </c>
      <c r="I34" s="14">
        <v>3</v>
      </c>
      <c r="J34" s="14">
        <v>12</v>
      </c>
      <c r="K34" s="15">
        <v>2</v>
      </c>
      <c r="L34" s="40" t="s">
        <v>36</v>
      </c>
      <c r="M34" s="13"/>
      <c r="N34" s="13"/>
      <c r="O34" s="13"/>
      <c r="P34" s="13"/>
      <c r="Q34" s="13"/>
      <c r="R34" s="13"/>
      <c r="S34" s="14"/>
      <c r="T34" s="14"/>
      <c r="U34" s="14"/>
      <c r="V34" s="15"/>
    </row>
    <row r="35" spans="1:22" s="16" customFormat="1" ht="163.5" customHeight="1">
      <c r="A35" s="12"/>
      <c r="B35" s="13"/>
      <c r="C35" s="13"/>
      <c r="D35" s="40"/>
      <c r="E35" s="59"/>
      <c r="F35" s="59"/>
      <c r="G35" s="77"/>
      <c r="H35" s="14"/>
      <c r="I35" s="14"/>
      <c r="J35" s="14"/>
      <c r="K35" s="15"/>
      <c r="L35" s="40"/>
      <c r="M35" s="13"/>
      <c r="N35" s="13"/>
      <c r="O35" s="13"/>
      <c r="P35" s="13"/>
      <c r="Q35" s="13"/>
      <c r="R35" s="13"/>
      <c r="S35" s="13"/>
      <c r="T35" s="13"/>
      <c r="U35" s="13"/>
      <c r="V35" s="13"/>
    </row>
    <row r="36" spans="1:22" s="16" customFormat="1" ht="163.5" customHeight="1">
      <c r="A36" s="12"/>
      <c r="B36" s="13"/>
      <c r="C36" s="13"/>
      <c r="D36" s="40"/>
      <c r="E36" s="40"/>
      <c r="F36" s="40"/>
      <c r="G36" s="13"/>
      <c r="H36" s="14"/>
      <c r="I36" s="14"/>
      <c r="J36" s="14"/>
      <c r="K36" s="15"/>
      <c r="L36" s="40"/>
      <c r="M36" s="13"/>
      <c r="N36" s="13"/>
      <c r="O36" s="13"/>
      <c r="P36" s="13"/>
      <c r="Q36" s="13"/>
      <c r="R36" s="13"/>
      <c r="S36" s="13"/>
      <c r="T36" s="13"/>
      <c r="U36" s="13"/>
      <c r="V36" s="13"/>
    </row>
    <row r="37" spans="1:22" s="16" customFormat="1" ht="163.5" customHeight="1">
      <c r="A37" s="12"/>
      <c r="B37" s="13"/>
      <c r="C37" s="13"/>
      <c r="D37" s="40"/>
      <c r="E37" s="43"/>
      <c r="F37" s="43"/>
      <c r="G37" s="43"/>
      <c r="H37" s="14"/>
      <c r="I37" s="14"/>
      <c r="J37" s="14"/>
      <c r="K37" s="15"/>
      <c r="L37" s="45"/>
      <c r="M37" s="13"/>
      <c r="N37" s="13"/>
      <c r="O37" s="13"/>
      <c r="P37" s="13"/>
      <c r="Q37" s="13"/>
      <c r="R37" s="13"/>
      <c r="S37" s="13"/>
      <c r="T37" s="13"/>
      <c r="U37" s="13"/>
      <c r="V37" s="13"/>
    </row>
    <row r="38" spans="1:22" s="16" customFormat="1" ht="163.5" customHeight="1">
      <c r="A38" s="12"/>
      <c r="B38" s="13"/>
      <c r="C38" s="13"/>
      <c r="D38" s="40"/>
      <c r="E38" s="43"/>
      <c r="F38" s="43"/>
      <c r="G38" s="43"/>
      <c r="H38" s="14"/>
      <c r="I38" s="14"/>
      <c r="J38" s="14"/>
      <c r="K38" s="15"/>
      <c r="L38" s="45"/>
      <c r="M38" s="13"/>
      <c r="N38" s="13"/>
      <c r="O38" s="13"/>
      <c r="P38" s="13"/>
      <c r="Q38" s="13"/>
      <c r="R38" s="13"/>
      <c r="S38" s="13"/>
      <c r="T38" s="13"/>
      <c r="U38" s="13"/>
      <c r="V38" s="13"/>
    </row>
    <row r="39" spans="1:22" s="16" customFormat="1" ht="163.5" customHeight="1">
      <c r="A39" s="12"/>
      <c r="B39" s="13"/>
      <c r="C39" s="13"/>
      <c r="D39" s="40"/>
      <c r="E39" s="43"/>
      <c r="F39" s="43"/>
      <c r="G39" s="43"/>
      <c r="H39" s="14"/>
      <c r="I39" s="14"/>
      <c r="J39" s="14"/>
      <c r="K39" s="15"/>
      <c r="L39" s="45"/>
      <c r="M39" s="13"/>
      <c r="N39" s="13"/>
      <c r="O39" s="13"/>
      <c r="P39" s="13"/>
      <c r="Q39" s="13"/>
      <c r="R39" s="13"/>
      <c r="S39" s="13"/>
      <c r="T39" s="13"/>
      <c r="U39" s="13"/>
      <c r="V39" s="13"/>
    </row>
    <row r="40" spans="1:22" s="16" customFormat="1" ht="161.25" customHeight="1">
      <c r="A40" s="12"/>
      <c r="B40" s="13"/>
      <c r="C40" s="13"/>
      <c r="D40" s="40"/>
      <c r="E40" s="59"/>
      <c r="F40" s="59"/>
      <c r="G40" s="13"/>
      <c r="H40" s="14"/>
      <c r="I40" s="14"/>
      <c r="J40" s="14"/>
      <c r="K40" s="15"/>
      <c r="L40" s="40"/>
      <c r="M40" s="13"/>
      <c r="N40" s="13"/>
      <c r="O40" s="13"/>
      <c r="P40" s="13"/>
      <c r="Q40" s="13"/>
      <c r="R40" s="13"/>
      <c r="S40" s="13"/>
      <c r="T40" s="13"/>
      <c r="U40" s="13"/>
      <c r="V40" s="13"/>
    </row>
    <row r="41" spans="1:22" s="16" customFormat="1" ht="162.75" customHeight="1">
      <c r="A41" s="12"/>
      <c r="B41" s="13"/>
      <c r="C41" s="13"/>
      <c r="D41" s="40"/>
      <c r="E41" s="59"/>
      <c r="F41" s="56"/>
      <c r="G41" s="38"/>
      <c r="H41" s="14"/>
      <c r="I41" s="14"/>
      <c r="J41" s="14"/>
      <c r="K41" s="15"/>
      <c r="L41" s="45"/>
      <c r="M41" s="13"/>
      <c r="N41" s="13"/>
      <c r="O41" s="13"/>
      <c r="P41" s="13"/>
      <c r="Q41" s="13"/>
      <c r="R41" s="13"/>
      <c r="S41" s="13"/>
      <c r="T41" s="13"/>
      <c r="U41" s="13"/>
      <c r="V41" s="13"/>
    </row>
    <row r="42" spans="1:22" s="16" customFormat="1" ht="162.75" customHeight="1">
      <c r="A42" s="12"/>
      <c r="B42" s="13"/>
      <c r="C42" s="13"/>
      <c r="D42" s="40"/>
      <c r="E42" s="40"/>
      <c r="F42" s="40"/>
      <c r="G42" s="13"/>
      <c r="H42" s="14"/>
      <c r="I42" s="14"/>
      <c r="J42" s="14"/>
      <c r="K42" s="15"/>
      <c r="L42" s="40"/>
      <c r="M42" s="13"/>
      <c r="N42" s="13"/>
      <c r="O42" s="13"/>
      <c r="P42" s="13"/>
      <c r="Q42" s="13"/>
      <c r="R42" s="13"/>
      <c r="S42" s="13"/>
      <c r="T42" s="13"/>
      <c r="U42" s="13"/>
      <c r="V42" s="13"/>
    </row>
    <row r="43" spans="1:22" s="16" customFormat="1" ht="173.25" customHeight="1">
      <c r="A43" s="12">
        <v>109</v>
      </c>
      <c r="B43" s="13"/>
      <c r="C43" s="13"/>
      <c r="D43" s="40"/>
      <c r="E43" s="40"/>
      <c r="F43" s="13"/>
      <c r="G43" s="13"/>
      <c r="H43" s="13"/>
      <c r="I43" s="13"/>
      <c r="J43" s="13"/>
      <c r="K43" s="13"/>
      <c r="L43" s="13"/>
      <c r="M43" s="13"/>
      <c r="N43" s="13"/>
      <c r="O43" s="13"/>
      <c r="P43" s="13"/>
      <c r="Q43" s="13"/>
      <c r="R43" s="13"/>
      <c r="S43" s="13"/>
      <c r="T43" s="13"/>
      <c r="U43" s="13"/>
      <c r="V43" s="13"/>
    </row>
    <row r="44" spans="1:22" s="16" customFormat="1" ht="173.25" customHeight="1">
      <c r="A44" s="12">
        <v>110</v>
      </c>
      <c r="B44" s="13"/>
      <c r="C44" s="13"/>
      <c r="D44" s="40"/>
      <c r="E44" s="40"/>
      <c r="F44" s="13"/>
      <c r="G44" s="13"/>
      <c r="H44" s="13"/>
      <c r="I44" s="13"/>
      <c r="J44" s="13"/>
      <c r="K44" s="13"/>
      <c r="L44" s="13"/>
      <c r="M44" s="13"/>
      <c r="N44" s="13"/>
      <c r="O44" s="13"/>
      <c r="P44" s="13"/>
      <c r="Q44" s="13"/>
      <c r="R44" s="13"/>
      <c r="S44" s="13"/>
      <c r="T44" s="13"/>
      <c r="U44" s="13"/>
      <c r="V44" s="13"/>
    </row>
    <row r="45" spans="1:22" s="16" customFormat="1" ht="125.25" customHeight="1">
      <c r="A45" s="12">
        <v>111</v>
      </c>
      <c r="B45" s="13"/>
      <c r="C45" s="13"/>
      <c r="D45" s="40"/>
      <c r="E45" s="40"/>
      <c r="F45" s="13"/>
      <c r="G45" s="13"/>
      <c r="H45" s="13"/>
      <c r="I45" s="13"/>
      <c r="J45" s="13"/>
      <c r="K45" s="13"/>
      <c r="L45" s="13"/>
      <c r="M45" s="13"/>
      <c r="N45" s="13"/>
      <c r="O45" s="13"/>
      <c r="P45" s="13"/>
      <c r="Q45" s="13"/>
      <c r="R45" s="13"/>
      <c r="S45" s="13"/>
      <c r="T45" s="13"/>
      <c r="U45" s="13"/>
      <c r="V45" s="13"/>
    </row>
    <row r="46" spans="1:22" s="16" customFormat="1" ht="125.25" customHeight="1">
      <c r="A46" s="12">
        <v>112</v>
      </c>
      <c r="B46" s="13"/>
      <c r="C46" s="13"/>
      <c r="D46" s="13"/>
      <c r="E46" s="13"/>
      <c r="F46" s="13"/>
      <c r="G46" s="13"/>
      <c r="H46" s="13"/>
      <c r="I46" s="13"/>
      <c r="J46" s="13"/>
      <c r="K46" s="13"/>
      <c r="L46" s="13"/>
      <c r="M46" s="13"/>
      <c r="N46" s="13"/>
      <c r="O46" s="13"/>
      <c r="P46" s="13"/>
      <c r="Q46" s="13"/>
      <c r="R46" s="13"/>
      <c r="S46" s="13"/>
      <c r="T46" s="13"/>
      <c r="U46" s="13"/>
      <c r="V46" s="13"/>
    </row>
    <row r="47" spans="1:22" s="16" customFormat="1" ht="125.25" customHeight="1">
      <c r="A47" s="12">
        <v>113</v>
      </c>
      <c r="B47" s="13"/>
      <c r="C47" s="13"/>
      <c r="D47" s="13"/>
      <c r="E47" s="13"/>
      <c r="F47" s="13"/>
      <c r="G47" s="13"/>
      <c r="H47" s="13"/>
      <c r="I47" s="13"/>
      <c r="J47" s="13"/>
      <c r="K47" s="13"/>
      <c r="L47" s="13"/>
      <c r="M47" s="13"/>
      <c r="N47" s="13"/>
      <c r="O47" s="13"/>
      <c r="P47" s="13"/>
      <c r="Q47" s="13"/>
      <c r="R47" s="13"/>
      <c r="S47" s="13"/>
      <c r="T47" s="13"/>
      <c r="U47" s="13"/>
      <c r="V47" s="13"/>
    </row>
    <row r="48" spans="1:22" s="16" customFormat="1" ht="125.25" customHeight="1">
      <c r="A48" s="12">
        <v>114</v>
      </c>
      <c r="B48" s="13"/>
      <c r="C48" s="13"/>
      <c r="D48" s="13"/>
      <c r="E48" s="13"/>
      <c r="F48" s="13"/>
      <c r="G48" s="13"/>
      <c r="H48" s="13"/>
      <c r="I48" s="13"/>
      <c r="J48" s="13"/>
      <c r="K48" s="13"/>
      <c r="L48" s="13"/>
      <c r="M48" s="13"/>
      <c r="N48" s="13"/>
      <c r="O48" s="13"/>
      <c r="P48" s="13"/>
      <c r="Q48" s="13"/>
      <c r="R48" s="13"/>
      <c r="S48" s="13"/>
      <c r="T48" s="13"/>
      <c r="U48" s="13"/>
      <c r="V48" s="13"/>
    </row>
    <row r="49" spans="1:22" s="16" customFormat="1" ht="176.25" customHeight="1">
      <c r="A49" s="12">
        <v>115</v>
      </c>
      <c r="B49" s="13"/>
      <c r="C49" s="13"/>
      <c r="D49" s="13"/>
      <c r="E49" s="13"/>
      <c r="F49" s="13"/>
      <c r="G49" s="13"/>
      <c r="H49" s="13"/>
      <c r="I49" s="13"/>
      <c r="J49" s="13"/>
      <c r="K49" s="13"/>
      <c r="L49" s="13"/>
      <c r="M49" s="13"/>
      <c r="N49" s="13"/>
      <c r="O49" s="13"/>
      <c r="P49" s="13"/>
      <c r="Q49" s="13"/>
      <c r="R49" s="13"/>
      <c r="S49" s="13"/>
      <c r="T49" s="13"/>
      <c r="U49" s="13"/>
      <c r="V49" s="13"/>
    </row>
    <row r="50" spans="1:22" s="16" customFormat="1" ht="191.25" customHeight="1">
      <c r="A50" s="12">
        <v>116</v>
      </c>
      <c r="B50" s="13"/>
      <c r="C50" s="13"/>
      <c r="D50" s="13"/>
      <c r="E50" s="13"/>
      <c r="F50" s="13"/>
      <c r="G50" s="13"/>
      <c r="H50" s="13"/>
      <c r="I50" s="13"/>
      <c r="J50" s="13"/>
      <c r="K50" s="13"/>
      <c r="L50" s="13"/>
      <c r="M50" s="13"/>
      <c r="N50" s="13"/>
      <c r="O50" s="13"/>
      <c r="P50" s="13"/>
      <c r="Q50" s="13"/>
      <c r="R50" s="13"/>
      <c r="S50" s="13"/>
      <c r="T50" s="13"/>
      <c r="U50" s="13"/>
      <c r="V50" s="13"/>
    </row>
    <row r="51" spans="1:22" s="16" customFormat="1" ht="191.25" customHeight="1">
      <c r="A51" s="12">
        <v>117</v>
      </c>
      <c r="B51" s="13"/>
      <c r="C51" s="13"/>
      <c r="D51" s="13"/>
      <c r="E51" s="13"/>
      <c r="F51" s="13"/>
      <c r="G51" s="13"/>
      <c r="H51" s="13"/>
      <c r="I51" s="13"/>
      <c r="J51" s="13"/>
      <c r="K51" s="13"/>
      <c r="L51" s="13"/>
      <c r="M51" s="13"/>
      <c r="N51" s="13"/>
      <c r="O51" s="13"/>
      <c r="P51" s="13"/>
      <c r="Q51" s="13"/>
      <c r="R51" s="13"/>
      <c r="S51" s="13"/>
      <c r="T51" s="13"/>
      <c r="U51" s="13"/>
      <c r="V51" s="13"/>
    </row>
    <row r="52" spans="1:22" s="16" customFormat="1" ht="191.25" customHeight="1">
      <c r="A52" s="12">
        <v>118</v>
      </c>
      <c r="B52" s="13"/>
      <c r="C52" s="13"/>
      <c r="D52" s="13"/>
      <c r="E52" s="13"/>
      <c r="F52" s="13"/>
      <c r="G52" s="13"/>
      <c r="H52" s="13"/>
      <c r="I52" s="13"/>
      <c r="J52" s="13"/>
      <c r="K52" s="13"/>
      <c r="L52" s="13"/>
      <c r="M52" s="13"/>
      <c r="N52" s="13"/>
      <c r="O52" s="13"/>
      <c r="P52" s="13"/>
      <c r="Q52" s="13"/>
      <c r="R52" s="13"/>
      <c r="S52" s="13"/>
      <c r="T52" s="13"/>
      <c r="U52" s="13"/>
      <c r="V52" s="13"/>
    </row>
    <row r="53" spans="1:22" s="16" customFormat="1" ht="115.5" customHeight="1">
      <c r="A53" s="12">
        <v>119</v>
      </c>
      <c r="B53" s="13"/>
      <c r="C53" s="13"/>
      <c r="D53" s="13"/>
      <c r="E53" s="13"/>
      <c r="F53" s="13"/>
      <c r="G53" s="13"/>
      <c r="H53" s="13"/>
      <c r="I53" s="13"/>
      <c r="J53" s="13"/>
      <c r="K53" s="13"/>
      <c r="L53" s="13"/>
      <c r="M53" s="13"/>
      <c r="N53" s="13"/>
      <c r="O53" s="13"/>
      <c r="P53" s="13"/>
      <c r="Q53" s="13"/>
      <c r="R53" s="13"/>
      <c r="S53" s="13"/>
      <c r="T53" s="13"/>
      <c r="U53" s="13"/>
      <c r="V53" s="13"/>
    </row>
    <row r="54" spans="1:22" s="16" customFormat="1" ht="115.5" customHeight="1">
      <c r="A54" s="12">
        <v>120</v>
      </c>
      <c r="B54" s="13"/>
      <c r="C54" s="13"/>
      <c r="D54" s="13"/>
      <c r="E54" s="13"/>
      <c r="F54" s="13"/>
      <c r="G54" s="13"/>
      <c r="H54" s="13"/>
      <c r="I54" s="13"/>
      <c r="J54" s="13"/>
      <c r="K54" s="13"/>
      <c r="L54" s="13"/>
      <c r="M54" s="13"/>
      <c r="N54" s="13"/>
      <c r="O54" s="13"/>
      <c r="P54" s="13"/>
      <c r="Q54" s="13"/>
      <c r="R54" s="13"/>
      <c r="S54" s="13"/>
      <c r="T54" s="13"/>
      <c r="U54" s="13"/>
      <c r="V54" s="13"/>
    </row>
    <row r="55" spans="1:22" s="16" customFormat="1" ht="162.75" customHeight="1">
      <c r="A55" s="12">
        <v>121</v>
      </c>
      <c r="B55" s="13"/>
      <c r="C55" s="13"/>
      <c r="D55" s="40"/>
      <c r="E55" s="40"/>
      <c r="F55" s="13"/>
      <c r="G55" s="13"/>
      <c r="H55" s="13"/>
      <c r="I55" s="13"/>
      <c r="J55" s="13"/>
      <c r="K55" s="13"/>
      <c r="L55" s="13"/>
      <c r="M55" s="13"/>
      <c r="N55" s="13"/>
      <c r="O55" s="13"/>
      <c r="P55" s="13"/>
      <c r="Q55" s="13"/>
      <c r="R55" s="13"/>
      <c r="S55" s="13"/>
      <c r="T55" s="13"/>
      <c r="U55" s="13"/>
      <c r="V55" s="13"/>
    </row>
    <row r="56" spans="1:22" s="16" customFormat="1" ht="115.5" customHeight="1">
      <c r="A56" s="12">
        <v>122</v>
      </c>
      <c r="B56" s="13"/>
      <c r="C56" s="13"/>
      <c r="D56" s="40"/>
      <c r="E56" s="40"/>
      <c r="F56" s="13"/>
      <c r="G56" s="13"/>
      <c r="H56" s="13"/>
      <c r="I56" s="13"/>
      <c r="J56" s="13"/>
      <c r="K56" s="13"/>
      <c r="L56" s="13"/>
      <c r="M56" s="13"/>
      <c r="N56" s="13"/>
      <c r="O56" s="13"/>
      <c r="P56" s="13"/>
      <c r="Q56" s="13"/>
      <c r="R56" s="13"/>
      <c r="S56" s="13"/>
      <c r="T56" s="13"/>
      <c r="U56" s="13"/>
      <c r="V56" s="13"/>
    </row>
    <row r="57" spans="1:22" s="16" customFormat="1" ht="111.75" customHeight="1">
      <c r="A57" s="12">
        <v>123</v>
      </c>
      <c r="B57" s="13"/>
      <c r="C57" s="13"/>
      <c r="D57" s="40"/>
      <c r="E57" s="40"/>
      <c r="F57" s="13"/>
      <c r="G57" s="13"/>
      <c r="H57" s="13"/>
      <c r="I57" s="13"/>
      <c r="J57" s="13"/>
      <c r="K57" s="13"/>
      <c r="L57" s="13"/>
      <c r="M57" s="13"/>
      <c r="N57" s="13"/>
      <c r="O57" s="13"/>
      <c r="P57" s="13"/>
      <c r="Q57" s="13"/>
      <c r="R57" s="13"/>
      <c r="S57" s="13"/>
      <c r="T57" s="13"/>
      <c r="U57" s="13"/>
      <c r="V57" s="13"/>
    </row>
    <row r="58" spans="1:22" s="16" customFormat="1" ht="220.5" customHeight="1">
      <c r="A58" s="12">
        <v>86</v>
      </c>
      <c r="D58" s="61"/>
      <c r="E58" s="61"/>
    </row>
    <row r="59" spans="1:22" s="16" customFormat="1" ht="185.25" customHeight="1">
      <c r="A59" s="12">
        <v>87</v>
      </c>
      <c r="D59" s="61"/>
      <c r="E59" s="61"/>
    </row>
    <row r="60" spans="1:22" s="16" customFormat="1" ht="151.5" customHeight="1">
      <c r="A60" s="12">
        <v>88</v>
      </c>
      <c r="D60" s="61"/>
      <c r="E60" s="61"/>
    </row>
    <row r="61" spans="1:22" s="16" customFormat="1" ht="125.25" customHeight="1">
      <c r="A61" s="12">
        <v>89</v>
      </c>
      <c r="D61" s="61"/>
      <c r="E61" s="61"/>
    </row>
    <row r="62" spans="1:22" s="16" customFormat="1" ht="277.5" customHeight="1">
      <c r="A62" s="12">
        <v>90</v>
      </c>
      <c r="D62" s="61"/>
      <c r="E62" s="61"/>
    </row>
    <row r="63" spans="1:22" s="16" customFormat="1" ht="125.25" customHeight="1">
      <c r="A63" s="12">
        <v>91</v>
      </c>
      <c r="D63" s="61"/>
      <c r="E63" s="61"/>
    </row>
    <row r="64" spans="1:22" s="16" customFormat="1" ht="169.5" customHeight="1">
      <c r="A64" s="12">
        <f t="shared" ref="A64:A118" si="0">A63+1</f>
        <v>92</v>
      </c>
      <c r="D64" s="61"/>
      <c r="E64" s="61"/>
    </row>
    <row r="65" spans="1:5" s="16" customFormat="1" ht="169.5" customHeight="1">
      <c r="A65" s="12">
        <f t="shared" si="0"/>
        <v>93</v>
      </c>
      <c r="D65" s="61"/>
      <c r="E65" s="61"/>
    </row>
    <row r="66" spans="1:5" s="16" customFormat="1" ht="169.5" customHeight="1">
      <c r="A66" s="12">
        <f t="shared" si="0"/>
        <v>94</v>
      </c>
      <c r="D66" s="61"/>
      <c r="E66" s="61"/>
    </row>
    <row r="67" spans="1:5" s="16" customFormat="1" ht="194.25" customHeight="1">
      <c r="A67" s="12">
        <f t="shared" si="0"/>
        <v>95</v>
      </c>
      <c r="D67" s="61"/>
      <c r="E67" s="61"/>
    </row>
    <row r="68" spans="1:5" s="16" customFormat="1" ht="169.5" customHeight="1">
      <c r="A68" s="12">
        <f t="shared" si="0"/>
        <v>96</v>
      </c>
      <c r="D68" s="61"/>
      <c r="E68" s="61"/>
    </row>
    <row r="69" spans="1:5" s="16" customFormat="1" ht="184.5" customHeight="1">
      <c r="A69" s="12">
        <f t="shared" si="0"/>
        <v>97</v>
      </c>
      <c r="D69" s="61"/>
      <c r="E69" s="61"/>
    </row>
    <row r="70" spans="1:5" s="16" customFormat="1" ht="169.5" customHeight="1">
      <c r="A70" s="12">
        <f t="shared" si="0"/>
        <v>98</v>
      </c>
      <c r="D70" s="61"/>
      <c r="E70" s="61"/>
    </row>
    <row r="71" spans="1:5" s="16" customFormat="1" ht="169.5" customHeight="1">
      <c r="A71" s="12">
        <f t="shared" si="0"/>
        <v>99</v>
      </c>
      <c r="D71" s="61"/>
      <c r="E71" s="61"/>
    </row>
    <row r="72" spans="1:5" s="16" customFormat="1" ht="169.5" customHeight="1">
      <c r="A72" s="12">
        <f t="shared" si="0"/>
        <v>100</v>
      </c>
      <c r="D72" s="61"/>
      <c r="E72" s="61"/>
    </row>
    <row r="73" spans="1:5" s="16" customFormat="1" ht="169.5" customHeight="1">
      <c r="A73" s="12">
        <f t="shared" si="0"/>
        <v>101</v>
      </c>
      <c r="D73" s="61"/>
      <c r="E73" s="61"/>
    </row>
    <row r="74" spans="1:5" s="16" customFormat="1" ht="169.5" customHeight="1">
      <c r="A74" s="12">
        <f t="shared" si="0"/>
        <v>102</v>
      </c>
      <c r="D74" s="61"/>
      <c r="E74" s="61"/>
    </row>
    <row r="75" spans="1:5" s="16" customFormat="1" ht="169.5" customHeight="1">
      <c r="A75" s="12">
        <f t="shared" si="0"/>
        <v>103</v>
      </c>
      <c r="D75" s="61"/>
      <c r="E75" s="61"/>
    </row>
    <row r="76" spans="1:5" s="16" customFormat="1" ht="169.5" customHeight="1">
      <c r="A76" s="12">
        <f t="shared" si="0"/>
        <v>104</v>
      </c>
      <c r="D76" s="61"/>
      <c r="E76" s="61"/>
    </row>
    <row r="77" spans="1:5" s="16" customFormat="1" ht="169.5" customHeight="1">
      <c r="A77" s="12">
        <f t="shared" si="0"/>
        <v>105</v>
      </c>
      <c r="D77" s="61"/>
      <c r="E77" s="61"/>
    </row>
    <row r="78" spans="1:5" s="16" customFormat="1" ht="244.5" customHeight="1">
      <c r="A78" s="12">
        <f t="shared" si="0"/>
        <v>106</v>
      </c>
      <c r="D78" s="61"/>
      <c r="E78" s="61"/>
    </row>
    <row r="79" spans="1:5" s="16" customFormat="1" ht="169.5" customHeight="1">
      <c r="A79" s="12">
        <f t="shared" si="0"/>
        <v>107</v>
      </c>
      <c r="D79" s="61"/>
      <c r="E79" s="61"/>
    </row>
    <row r="80" spans="1:5" s="16" customFormat="1" ht="169.5" customHeight="1">
      <c r="A80" s="12">
        <f t="shared" si="0"/>
        <v>108</v>
      </c>
      <c r="D80" s="61"/>
      <c r="E80" s="61"/>
    </row>
    <row r="81" spans="1:5" s="16" customFormat="1" ht="169.5" customHeight="1">
      <c r="A81" s="12">
        <f t="shared" si="0"/>
        <v>109</v>
      </c>
      <c r="D81" s="61"/>
      <c r="E81" s="61"/>
    </row>
    <row r="82" spans="1:5" s="16" customFormat="1" ht="169.5" customHeight="1">
      <c r="A82" s="12">
        <f t="shared" si="0"/>
        <v>110</v>
      </c>
      <c r="D82" s="61"/>
      <c r="E82" s="61"/>
    </row>
    <row r="83" spans="1:5" s="16" customFormat="1" ht="169.5" customHeight="1">
      <c r="A83" s="12">
        <f t="shared" si="0"/>
        <v>111</v>
      </c>
      <c r="D83" s="61"/>
      <c r="E83" s="61"/>
    </row>
    <row r="84" spans="1:5" s="16" customFormat="1" ht="169.5" customHeight="1">
      <c r="A84" s="12">
        <f t="shared" si="0"/>
        <v>112</v>
      </c>
      <c r="D84" s="61"/>
      <c r="E84" s="61"/>
    </row>
    <row r="85" spans="1:5" s="16" customFormat="1" ht="169.5" customHeight="1">
      <c r="A85" s="12">
        <f t="shared" si="0"/>
        <v>113</v>
      </c>
      <c r="D85" s="61"/>
      <c r="E85" s="61"/>
    </row>
    <row r="86" spans="1:5" s="16" customFormat="1" ht="169.5" customHeight="1">
      <c r="A86" s="12">
        <f t="shared" si="0"/>
        <v>114</v>
      </c>
      <c r="D86" s="61"/>
      <c r="E86" s="61"/>
    </row>
    <row r="87" spans="1:5" s="16" customFormat="1" ht="169.5" customHeight="1">
      <c r="A87" s="12">
        <f t="shared" si="0"/>
        <v>115</v>
      </c>
      <c r="D87" s="61"/>
      <c r="E87" s="61"/>
    </row>
    <row r="88" spans="1:5" s="16" customFormat="1" ht="169.5" customHeight="1">
      <c r="A88" s="12">
        <f t="shared" si="0"/>
        <v>116</v>
      </c>
      <c r="D88" s="61"/>
      <c r="E88" s="61"/>
    </row>
    <row r="89" spans="1:5" s="16" customFormat="1" ht="169.5" customHeight="1">
      <c r="A89" s="12">
        <f t="shared" si="0"/>
        <v>117</v>
      </c>
      <c r="D89" s="61"/>
      <c r="E89" s="61"/>
    </row>
    <row r="90" spans="1:5" s="16" customFormat="1" ht="169.5" customHeight="1">
      <c r="A90" s="12">
        <f t="shared" si="0"/>
        <v>118</v>
      </c>
      <c r="D90" s="61"/>
      <c r="E90" s="61"/>
    </row>
    <row r="91" spans="1:5" s="16" customFormat="1" ht="169.5" customHeight="1">
      <c r="A91" s="12">
        <f t="shared" si="0"/>
        <v>119</v>
      </c>
      <c r="D91" s="61"/>
      <c r="E91" s="61"/>
    </row>
    <row r="92" spans="1:5" s="16" customFormat="1" ht="169.5" customHeight="1">
      <c r="A92" s="12">
        <f>A91+1</f>
        <v>120</v>
      </c>
      <c r="D92" s="61"/>
      <c r="E92" s="61"/>
    </row>
    <row r="93" spans="1:5" s="16" customFormat="1" ht="169.5" customHeight="1">
      <c r="A93" s="12">
        <f t="shared" si="0"/>
        <v>121</v>
      </c>
      <c r="D93" s="61"/>
      <c r="E93" s="61"/>
    </row>
    <row r="94" spans="1:5" s="16" customFormat="1" ht="169.5" customHeight="1">
      <c r="A94" s="12">
        <f t="shared" si="0"/>
        <v>122</v>
      </c>
      <c r="D94" s="61"/>
      <c r="E94" s="61"/>
    </row>
    <row r="95" spans="1:5" s="16" customFormat="1" ht="169.5" customHeight="1">
      <c r="A95" s="12">
        <f t="shared" si="0"/>
        <v>123</v>
      </c>
      <c r="D95" s="61"/>
      <c r="E95" s="61"/>
    </row>
    <row r="96" spans="1:5" s="16" customFormat="1" ht="142.5" customHeight="1">
      <c r="A96" s="12">
        <f t="shared" si="0"/>
        <v>124</v>
      </c>
      <c r="D96" s="61"/>
      <c r="E96" s="61"/>
    </row>
    <row r="97" spans="1:5" s="16" customFormat="1" ht="176.25" customHeight="1">
      <c r="A97" s="12">
        <f t="shared" si="0"/>
        <v>125</v>
      </c>
      <c r="D97" s="61"/>
      <c r="E97" s="61"/>
    </row>
    <row r="98" spans="1:5" s="16" customFormat="1" ht="148.5" customHeight="1">
      <c r="A98" s="12">
        <f t="shared" si="0"/>
        <v>126</v>
      </c>
      <c r="D98" s="61"/>
      <c r="E98" s="61"/>
    </row>
    <row r="99" spans="1:5" s="16" customFormat="1" ht="150" customHeight="1">
      <c r="A99" s="12">
        <f t="shared" si="0"/>
        <v>127</v>
      </c>
      <c r="D99" s="61"/>
      <c r="E99" s="61"/>
    </row>
    <row r="100" spans="1:5" s="16" customFormat="1" ht="160.5" customHeight="1">
      <c r="A100" s="12">
        <f t="shared" si="0"/>
        <v>128</v>
      </c>
      <c r="D100" s="61"/>
      <c r="E100" s="61"/>
    </row>
    <row r="101" spans="1:5" s="16" customFormat="1" ht="145.5" customHeight="1">
      <c r="A101" s="12">
        <f t="shared" si="0"/>
        <v>129</v>
      </c>
      <c r="D101" s="61"/>
      <c r="E101" s="61"/>
    </row>
    <row r="102" spans="1:5" s="16" customFormat="1" ht="161.25" customHeight="1">
      <c r="A102" s="12">
        <f t="shared" si="0"/>
        <v>130</v>
      </c>
      <c r="D102" s="61"/>
      <c r="E102" s="61"/>
    </row>
    <row r="103" spans="1:5" s="16" customFormat="1" ht="125.25" customHeight="1">
      <c r="A103" s="12">
        <f t="shared" si="0"/>
        <v>131</v>
      </c>
      <c r="D103" s="61"/>
      <c r="E103" s="61"/>
    </row>
    <row r="104" spans="1:5" s="16" customFormat="1" ht="176.25" customHeight="1">
      <c r="A104" s="12">
        <f t="shared" si="0"/>
        <v>132</v>
      </c>
      <c r="D104" s="61"/>
      <c r="E104" s="61"/>
    </row>
    <row r="105" spans="1:5" s="16" customFormat="1" ht="167.25" customHeight="1">
      <c r="A105" s="12">
        <f t="shared" si="0"/>
        <v>133</v>
      </c>
      <c r="D105" s="61"/>
      <c r="E105" s="61"/>
    </row>
    <row r="106" spans="1:5" s="16" customFormat="1" ht="204.75" customHeight="1">
      <c r="A106" s="12">
        <f t="shared" si="0"/>
        <v>134</v>
      </c>
      <c r="D106" s="61"/>
      <c r="E106" s="61"/>
    </row>
    <row r="107" spans="1:5" s="16" customFormat="1" ht="286.5" customHeight="1">
      <c r="A107" s="12">
        <f t="shared" si="0"/>
        <v>135</v>
      </c>
      <c r="D107" s="61"/>
      <c r="E107" s="61"/>
    </row>
    <row r="108" spans="1:5" s="16" customFormat="1" ht="189.75" customHeight="1">
      <c r="A108" s="12">
        <f t="shared" si="0"/>
        <v>136</v>
      </c>
      <c r="D108" s="61"/>
      <c r="E108" s="61"/>
    </row>
    <row r="109" spans="1:5" s="16" customFormat="1" ht="409.5" customHeight="1">
      <c r="A109" s="12">
        <f t="shared" si="0"/>
        <v>137</v>
      </c>
      <c r="D109" s="61"/>
      <c r="E109" s="61"/>
    </row>
    <row r="110" spans="1:5" s="16" customFormat="1" ht="150" customHeight="1">
      <c r="A110" s="12">
        <f t="shared" si="0"/>
        <v>138</v>
      </c>
      <c r="D110" s="61"/>
      <c r="E110" s="61"/>
    </row>
    <row r="111" spans="1:5" s="16" customFormat="1" ht="159.75" customHeight="1">
      <c r="A111" s="12">
        <f t="shared" si="0"/>
        <v>139</v>
      </c>
      <c r="D111" s="61"/>
      <c r="E111" s="61"/>
    </row>
    <row r="112" spans="1:5" s="16" customFormat="1" ht="168.75" customHeight="1">
      <c r="A112" s="12">
        <f t="shared" si="0"/>
        <v>140</v>
      </c>
      <c r="D112" s="61"/>
      <c r="E112" s="61"/>
    </row>
    <row r="113" spans="1:5" s="16" customFormat="1" ht="189.75" customHeight="1">
      <c r="A113" s="12">
        <f t="shared" si="0"/>
        <v>141</v>
      </c>
      <c r="D113" s="61"/>
      <c r="E113" s="61"/>
    </row>
    <row r="114" spans="1:5" s="16" customFormat="1" ht="262.5" customHeight="1">
      <c r="A114" s="12">
        <f t="shared" si="0"/>
        <v>142</v>
      </c>
      <c r="D114" s="61"/>
      <c r="E114" s="61"/>
    </row>
    <row r="115" spans="1:5" s="16" customFormat="1" ht="125.25" customHeight="1">
      <c r="A115" s="12">
        <f t="shared" si="0"/>
        <v>143</v>
      </c>
      <c r="D115" s="61"/>
      <c r="E115" s="61"/>
    </row>
    <row r="116" spans="1:5" s="16" customFormat="1" ht="146.25" customHeight="1">
      <c r="A116" s="12">
        <f t="shared" si="0"/>
        <v>144</v>
      </c>
      <c r="D116" s="61"/>
      <c r="E116" s="61"/>
    </row>
    <row r="117" spans="1:5" s="16" customFormat="1" ht="202.5" customHeight="1">
      <c r="A117" s="12">
        <f t="shared" si="0"/>
        <v>145</v>
      </c>
      <c r="D117" s="61"/>
      <c r="E117" s="61"/>
    </row>
    <row r="118" spans="1:5" s="16" customFormat="1" ht="125.25" customHeight="1">
      <c r="A118" s="12">
        <f t="shared" si="0"/>
        <v>146</v>
      </c>
      <c r="D118" s="61"/>
      <c r="E118" s="61"/>
    </row>
    <row r="119" spans="1:5" s="16" customFormat="1" ht="125.25" customHeight="1">
      <c r="A119" s="12">
        <f t="shared" ref="A119:A182" si="1">A118+1</f>
        <v>147</v>
      </c>
      <c r="D119" s="61"/>
      <c r="E119" s="61"/>
    </row>
    <row r="120" spans="1:5" s="16" customFormat="1" ht="197.25" customHeight="1">
      <c r="A120" s="12">
        <f t="shared" si="1"/>
        <v>148</v>
      </c>
      <c r="D120" s="61"/>
      <c r="E120" s="61"/>
    </row>
    <row r="121" spans="1:5" s="16" customFormat="1" ht="167.25" customHeight="1">
      <c r="A121" s="12">
        <f t="shared" si="1"/>
        <v>149</v>
      </c>
      <c r="D121" s="61"/>
      <c r="E121" s="61"/>
    </row>
    <row r="122" spans="1:5" s="16" customFormat="1" ht="198.75" customHeight="1">
      <c r="A122" s="12">
        <f t="shared" si="1"/>
        <v>150</v>
      </c>
      <c r="D122" s="61"/>
      <c r="E122" s="61"/>
    </row>
    <row r="123" spans="1:5" s="16" customFormat="1" ht="153.75" customHeight="1">
      <c r="A123" s="12">
        <f t="shared" si="1"/>
        <v>151</v>
      </c>
      <c r="D123" s="61"/>
      <c r="E123" s="61"/>
    </row>
    <row r="124" spans="1:5" s="16" customFormat="1" ht="142.5" customHeight="1">
      <c r="A124" s="12">
        <f t="shared" si="1"/>
        <v>152</v>
      </c>
      <c r="D124" s="61"/>
      <c r="E124" s="61"/>
    </row>
    <row r="125" spans="1:5" s="16" customFormat="1" ht="198" customHeight="1">
      <c r="A125" s="12">
        <f t="shared" si="1"/>
        <v>153</v>
      </c>
      <c r="D125" s="61"/>
      <c r="E125" s="61"/>
    </row>
    <row r="126" spans="1:5" s="16" customFormat="1" ht="195" customHeight="1">
      <c r="A126" s="12">
        <f t="shared" si="1"/>
        <v>154</v>
      </c>
      <c r="D126" s="61"/>
      <c r="E126" s="61"/>
    </row>
    <row r="127" spans="1:5" s="16" customFormat="1" ht="147.75" customHeight="1">
      <c r="A127" s="12">
        <f t="shared" si="1"/>
        <v>155</v>
      </c>
      <c r="D127" s="61"/>
      <c r="E127" s="61"/>
    </row>
    <row r="128" spans="1:5" s="16" customFormat="1" ht="172.5" customHeight="1">
      <c r="A128" s="12">
        <f t="shared" si="1"/>
        <v>156</v>
      </c>
      <c r="D128" s="61"/>
      <c r="E128" s="61"/>
    </row>
    <row r="129" spans="1:5" s="16" customFormat="1" ht="172.5" customHeight="1">
      <c r="A129" s="12">
        <f t="shared" si="1"/>
        <v>157</v>
      </c>
      <c r="D129" s="61"/>
      <c r="E129" s="61"/>
    </row>
    <row r="130" spans="1:5" s="16" customFormat="1" ht="146.25" customHeight="1">
      <c r="A130" s="12">
        <f t="shared" si="1"/>
        <v>158</v>
      </c>
      <c r="D130" s="61"/>
      <c r="E130" s="61"/>
    </row>
    <row r="131" spans="1:5" s="16" customFormat="1" ht="168" customHeight="1">
      <c r="A131" s="12">
        <f t="shared" si="1"/>
        <v>159</v>
      </c>
      <c r="D131" s="61"/>
      <c r="E131" s="61"/>
    </row>
    <row r="132" spans="1:5" s="16" customFormat="1" ht="131.25" customHeight="1">
      <c r="A132" s="12">
        <f t="shared" si="1"/>
        <v>160</v>
      </c>
      <c r="D132" s="61"/>
      <c r="E132" s="61"/>
    </row>
    <row r="133" spans="1:5" s="16" customFormat="1" ht="142.5" customHeight="1">
      <c r="A133" s="12">
        <f t="shared" si="1"/>
        <v>161</v>
      </c>
      <c r="D133" s="61"/>
      <c r="E133" s="61"/>
    </row>
    <row r="134" spans="1:5" s="16" customFormat="1" ht="161.25" customHeight="1">
      <c r="A134" s="12">
        <f t="shared" si="1"/>
        <v>162</v>
      </c>
      <c r="D134" s="61"/>
      <c r="E134" s="61"/>
    </row>
    <row r="135" spans="1:5" s="16" customFormat="1" ht="162.75" customHeight="1">
      <c r="A135" s="12">
        <f t="shared" si="1"/>
        <v>163</v>
      </c>
      <c r="D135" s="61"/>
      <c r="E135" s="61"/>
    </row>
    <row r="136" spans="1:5" s="16" customFormat="1" ht="162.75" customHeight="1">
      <c r="A136" s="12">
        <f t="shared" si="1"/>
        <v>164</v>
      </c>
      <c r="D136" s="61"/>
      <c r="E136" s="61"/>
    </row>
    <row r="137" spans="1:5" s="16" customFormat="1" ht="162.75" customHeight="1">
      <c r="A137" s="12">
        <f t="shared" si="1"/>
        <v>165</v>
      </c>
      <c r="D137" s="61"/>
      <c r="E137" s="61"/>
    </row>
    <row r="138" spans="1:5" s="16" customFormat="1" ht="151.5" customHeight="1">
      <c r="A138" s="12">
        <f t="shared" si="1"/>
        <v>166</v>
      </c>
      <c r="D138" s="61"/>
      <c r="E138" s="61"/>
    </row>
    <row r="139" spans="1:5" s="16" customFormat="1" ht="163.5" customHeight="1">
      <c r="A139" s="12">
        <f t="shared" si="1"/>
        <v>167</v>
      </c>
      <c r="D139" s="61"/>
      <c r="E139" s="61"/>
    </row>
    <row r="140" spans="1:5" s="16" customFormat="1" ht="219.75" customHeight="1">
      <c r="A140" s="12">
        <f t="shared" si="1"/>
        <v>168</v>
      </c>
      <c r="D140" s="61"/>
      <c r="E140" s="61"/>
    </row>
    <row r="141" spans="1:5" s="16" customFormat="1" ht="219.75" customHeight="1">
      <c r="A141" s="12">
        <f t="shared" si="1"/>
        <v>169</v>
      </c>
      <c r="D141" s="61"/>
      <c r="E141" s="61"/>
    </row>
    <row r="142" spans="1:5" s="16" customFormat="1" ht="219.75" customHeight="1">
      <c r="A142" s="12">
        <f t="shared" si="1"/>
        <v>170</v>
      </c>
      <c r="D142" s="61"/>
      <c r="E142" s="61"/>
    </row>
    <row r="143" spans="1:5" s="16" customFormat="1" ht="219.75" customHeight="1">
      <c r="A143" s="12">
        <f t="shared" si="1"/>
        <v>171</v>
      </c>
      <c r="D143" s="61"/>
      <c r="E143" s="61"/>
    </row>
    <row r="144" spans="1:5" s="16" customFormat="1" ht="179.25" customHeight="1">
      <c r="A144" s="12">
        <f t="shared" si="1"/>
        <v>172</v>
      </c>
      <c r="D144" s="61"/>
      <c r="E144" s="61"/>
    </row>
    <row r="145" spans="1:5" s="16" customFormat="1" ht="290.25" customHeight="1">
      <c r="A145" s="12">
        <f t="shared" si="1"/>
        <v>173</v>
      </c>
      <c r="D145" s="61"/>
      <c r="E145" s="61"/>
    </row>
    <row r="146" spans="1:5" s="16" customFormat="1" ht="195" customHeight="1">
      <c r="A146" s="12">
        <f t="shared" si="1"/>
        <v>174</v>
      </c>
      <c r="D146" s="61"/>
      <c r="E146" s="61"/>
    </row>
    <row r="147" spans="1:5" s="16" customFormat="1" ht="291.75" customHeight="1">
      <c r="A147" s="12">
        <f t="shared" si="1"/>
        <v>175</v>
      </c>
      <c r="D147" s="61"/>
      <c r="E147" s="61"/>
    </row>
    <row r="148" spans="1:5" s="16" customFormat="1" ht="255.75" customHeight="1">
      <c r="A148" s="12">
        <f t="shared" si="1"/>
        <v>176</v>
      </c>
      <c r="D148" s="61"/>
      <c r="E148" s="61"/>
    </row>
    <row r="149" spans="1:5" s="16" customFormat="1" ht="178.5" customHeight="1">
      <c r="A149" s="12">
        <f t="shared" si="1"/>
        <v>177</v>
      </c>
      <c r="D149" s="61"/>
      <c r="E149" s="61"/>
    </row>
    <row r="150" spans="1:5" s="16" customFormat="1" ht="248.25" customHeight="1">
      <c r="A150" s="12">
        <f t="shared" si="1"/>
        <v>178</v>
      </c>
      <c r="D150" s="61"/>
      <c r="E150" s="61"/>
    </row>
    <row r="151" spans="1:5" s="16" customFormat="1" ht="222.75" customHeight="1">
      <c r="A151" s="12">
        <f t="shared" si="1"/>
        <v>179</v>
      </c>
      <c r="D151" s="61"/>
      <c r="E151" s="61"/>
    </row>
    <row r="152" spans="1:5" s="16" customFormat="1" ht="157.5" customHeight="1">
      <c r="A152" s="12">
        <f t="shared" si="1"/>
        <v>180</v>
      </c>
      <c r="D152" s="61"/>
      <c r="E152" s="61"/>
    </row>
    <row r="153" spans="1:5" s="16" customFormat="1" ht="187.5" customHeight="1">
      <c r="A153" s="12">
        <f t="shared" si="1"/>
        <v>181</v>
      </c>
      <c r="D153" s="61"/>
      <c r="E153" s="61"/>
    </row>
    <row r="154" spans="1:5" s="16" customFormat="1" ht="157.5" customHeight="1">
      <c r="A154" s="12">
        <f t="shared" si="1"/>
        <v>182</v>
      </c>
      <c r="D154" s="61"/>
      <c r="E154" s="61"/>
    </row>
    <row r="155" spans="1:5" s="16" customFormat="1" ht="242.25" customHeight="1">
      <c r="A155" s="12">
        <f t="shared" si="1"/>
        <v>183</v>
      </c>
      <c r="D155" s="61"/>
      <c r="E155" s="61"/>
    </row>
    <row r="156" spans="1:5" s="16" customFormat="1" ht="178.5" customHeight="1">
      <c r="A156" s="12">
        <f t="shared" si="1"/>
        <v>184</v>
      </c>
      <c r="D156" s="61"/>
      <c r="E156" s="61"/>
    </row>
    <row r="157" spans="1:5" s="16" customFormat="1" ht="187.5" customHeight="1">
      <c r="A157" s="12">
        <f t="shared" si="1"/>
        <v>185</v>
      </c>
      <c r="D157" s="61"/>
      <c r="E157" s="61"/>
    </row>
    <row r="158" spans="1:5" s="16" customFormat="1" ht="243" customHeight="1">
      <c r="A158" s="12">
        <f t="shared" si="1"/>
        <v>186</v>
      </c>
      <c r="D158" s="61"/>
      <c r="E158" s="61"/>
    </row>
    <row r="159" spans="1:5" s="16" customFormat="1" ht="218.25" customHeight="1">
      <c r="A159" s="12">
        <f t="shared" si="1"/>
        <v>187</v>
      </c>
      <c r="D159" s="61"/>
      <c r="E159" s="61"/>
    </row>
    <row r="160" spans="1:5" s="16" customFormat="1" ht="243" customHeight="1">
      <c r="A160" s="12">
        <f t="shared" si="1"/>
        <v>188</v>
      </c>
      <c r="D160" s="61"/>
      <c r="E160" s="61"/>
    </row>
    <row r="161" spans="1:5" s="16" customFormat="1" ht="296.25" customHeight="1">
      <c r="A161" s="12">
        <f t="shared" si="1"/>
        <v>189</v>
      </c>
      <c r="D161" s="61"/>
      <c r="E161" s="61"/>
    </row>
    <row r="162" spans="1:5" s="16" customFormat="1" ht="308.25" customHeight="1">
      <c r="A162" s="12">
        <f t="shared" si="1"/>
        <v>190</v>
      </c>
      <c r="D162" s="61"/>
      <c r="E162" s="61"/>
    </row>
    <row r="163" spans="1:5" s="16" customFormat="1" ht="297" customHeight="1">
      <c r="A163" s="12">
        <f t="shared" si="1"/>
        <v>191</v>
      </c>
      <c r="D163" s="61"/>
      <c r="E163" s="61"/>
    </row>
    <row r="164" spans="1:5" s="16" customFormat="1" ht="117.75" customHeight="1">
      <c r="A164" s="12">
        <f t="shared" si="1"/>
        <v>192</v>
      </c>
      <c r="D164" s="61"/>
      <c r="E164" s="61"/>
    </row>
    <row r="165" spans="1:5" s="16" customFormat="1" ht="197.25" customHeight="1">
      <c r="A165" s="12">
        <f t="shared" si="1"/>
        <v>193</v>
      </c>
      <c r="D165" s="61"/>
      <c r="E165" s="61"/>
    </row>
    <row r="166" spans="1:5" s="16" customFormat="1" ht="125.25" customHeight="1">
      <c r="A166" s="12">
        <f t="shared" si="1"/>
        <v>194</v>
      </c>
      <c r="D166" s="61"/>
      <c r="E166" s="61"/>
    </row>
    <row r="167" spans="1:5" s="16" customFormat="1" ht="231" customHeight="1">
      <c r="A167" s="12">
        <f t="shared" si="1"/>
        <v>195</v>
      </c>
      <c r="D167" s="61"/>
      <c r="E167" s="61"/>
    </row>
    <row r="168" spans="1:5" s="16" customFormat="1" ht="144" customHeight="1">
      <c r="A168" s="12">
        <f t="shared" si="1"/>
        <v>196</v>
      </c>
      <c r="D168" s="61"/>
      <c r="E168" s="61"/>
    </row>
    <row r="169" spans="1:5" s="16" customFormat="1" ht="220.5" customHeight="1">
      <c r="A169" s="12">
        <f t="shared" si="1"/>
        <v>197</v>
      </c>
      <c r="D169" s="61"/>
      <c r="E169" s="61"/>
    </row>
    <row r="170" spans="1:5" s="16" customFormat="1" ht="151.5" customHeight="1">
      <c r="A170" s="12">
        <f t="shared" si="1"/>
        <v>198</v>
      </c>
      <c r="D170" s="61"/>
      <c r="E170" s="61"/>
    </row>
    <row r="171" spans="1:5" s="16" customFormat="1" ht="192" customHeight="1">
      <c r="A171" s="12">
        <f t="shared" si="1"/>
        <v>199</v>
      </c>
      <c r="D171" s="61"/>
      <c r="E171" s="61"/>
    </row>
    <row r="172" spans="1:5" s="16" customFormat="1" ht="345" customHeight="1">
      <c r="A172" s="12">
        <f t="shared" si="1"/>
        <v>200</v>
      </c>
      <c r="D172" s="61"/>
      <c r="E172" s="61"/>
    </row>
    <row r="173" spans="1:5" s="16" customFormat="1" ht="151.5" customHeight="1">
      <c r="A173" s="12">
        <f t="shared" si="1"/>
        <v>201</v>
      </c>
      <c r="D173" s="61"/>
      <c r="E173" s="61"/>
    </row>
    <row r="174" spans="1:5" s="16" customFormat="1" ht="355.5" customHeight="1">
      <c r="A174" s="12">
        <f t="shared" si="1"/>
        <v>202</v>
      </c>
      <c r="D174" s="61"/>
      <c r="E174" s="61"/>
    </row>
    <row r="175" spans="1:5" s="16" customFormat="1" ht="159" customHeight="1">
      <c r="A175" s="12">
        <f t="shared" si="1"/>
        <v>203</v>
      </c>
      <c r="D175" s="61"/>
      <c r="E175" s="61"/>
    </row>
    <row r="176" spans="1:5" s="16" customFormat="1" ht="305.25" customHeight="1">
      <c r="A176" s="12">
        <f t="shared" si="1"/>
        <v>204</v>
      </c>
      <c r="D176" s="61"/>
      <c r="E176" s="61"/>
    </row>
    <row r="177" spans="1:5" s="16" customFormat="1" ht="208.5" customHeight="1">
      <c r="A177" s="12">
        <f t="shared" si="1"/>
        <v>205</v>
      </c>
      <c r="D177" s="61"/>
      <c r="E177" s="61"/>
    </row>
    <row r="178" spans="1:5" s="16" customFormat="1" ht="157.5" customHeight="1">
      <c r="A178" s="12">
        <f t="shared" si="1"/>
        <v>206</v>
      </c>
      <c r="D178" s="61"/>
      <c r="E178" s="61"/>
    </row>
    <row r="179" spans="1:5" s="16" customFormat="1" ht="202.5" customHeight="1">
      <c r="A179" s="12">
        <f t="shared" si="1"/>
        <v>207</v>
      </c>
      <c r="D179" s="61"/>
      <c r="E179" s="61"/>
    </row>
    <row r="180" spans="1:5" s="16" customFormat="1" ht="299.25" customHeight="1">
      <c r="A180" s="12">
        <f t="shared" si="1"/>
        <v>208</v>
      </c>
      <c r="D180" s="61"/>
      <c r="E180" s="61"/>
    </row>
    <row r="181" spans="1:5" s="16" customFormat="1" ht="192.75" customHeight="1">
      <c r="A181" s="12">
        <f t="shared" si="1"/>
        <v>209</v>
      </c>
      <c r="D181" s="61"/>
      <c r="E181" s="61"/>
    </row>
    <row r="182" spans="1:5" s="16" customFormat="1" ht="298.5" customHeight="1">
      <c r="A182" s="12">
        <f t="shared" si="1"/>
        <v>210</v>
      </c>
      <c r="D182" s="61"/>
      <c r="E182" s="61"/>
    </row>
    <row r="183" spans="1:5" s="16" customFormat="1" ht="174.75" customHeight="1">
      <c r="A183" s="12">
        <f t="shared" ref="A183:A246" si="2">A182+1</f>
        <v>211</v>
      </c>
      <c r="D183" s="61"/>
      <c r="E183" s="61"/>
    </row>
    <row r="184" spans="1:5" s="16" customFormat="1" ht="195" customHeight="1">
      <c r="A184" s="12">
        <f t="shared" si="2"/>
        <v>212</v>
      </c>
      <c r="D184" s="61"/>
      <c r="E184" s="61"/>
    </row>
    <row r="185" spans="1:5" s="16" customFormat="1" ht="202.5" customHeight="1">
      <c r="A185" s="12">
        <f t="shared" si="2"/>
        <v>213</v>
      </c>
      <c r="D185" s="61"/>
      <c r="E185" s="61"/>
    </row>
    <row r="186" spans="1:5" s="16" customFormat="1" ht="192" customHeight="1">
      <c r="A186" s="12">
        <f t="shared" si="2"/>
        <v>214</v>
      </c>
      <c r="D186" s="61"/>
      <c r="E186" s="61"/>
    </row>
    <row r="187" spans="1:5" s="16" customFormat="1" ht="221.25" customHeight="1">
      <c r="A187" s="12">
        <f t="shared" si="2"/>
        <v>215</v>
      </c>
      <c r="D187" s="61"/>
      <c r="E187" s="61"/>
    </row>
    <row r="188" spans="1:5" s="16" customFormat="1" ht="140.25" customHeight="1">
      <c r="A188" s="12">
        <f t="shared" si="2"/>
        <v>216</v>
      </c>
      <c r="D188" s="61"/>
      <c r="E188" s="61"/>
    </row>
    <row r="189" spans="1:5" s="16" customFormat="1" ht="221.25" customHeight="1">
      <c r="A189" s="12">
        <f t="shared" si="2"/>
        <v>217</v>
      </c>
      <c r="D189" s="61"/>
      <c r="E189" s="61"/>
    </row>
    <row r="190" spans="1:5" s="16" customFormat="1" ht="191.25" customHeight="1">
      <c r="A190" s="12">
        <f t="shared" si="2"/>
        <v>218</v>
      </c>
      <c r="D190" s="61"/>
      <c r="E190" s="61"/>
    </row>
    <row r="191" spans="1:5" s="16" customFormat="1" ht="253.5" customHeight="1">
      <c r="A191" s="12">
        <f t="shared" si="2"/>
        <v>219</v>
      </c>
      <c r="D191" s="61"/>
      <c r="E191" s="61"/>
    </row>
    <row r="192" spans="1:5" s="16" customFormat="1" ht="202.5" customHeight="1">
      <c r="A192" s="12">
        <f t="shared" si="2"/>
        <v>220</v>
      </c>
      <c r="D192" s="61"/>
      <c r="E192" s="61"/>
    </row>
    <row r="193" spans="1:5" s="16" customFormat="1" ht="240.75" customHeight="1">
      <c r="A193" s="12">
        <f t="shared" si="2"/>
        <v>221</v>
      </c>
      <c r="D193" s="61"/>
      <c r="E193" s="61"/>
    </row>
    <row r="194" spans="1:5" s="16" customFormat="1" ht="191.25" customHeight="1">
      <c r="A194" s="12">
        <f t="shared" si="2"/>
        <v>222</v>
      </c>
      <c r="D194" s="61"/>
      <c r="E194" s="61"/>
    </row>
    <row r="195" spans="1:5" s="16" customFormat="1" ht="159" customHeight="1">
      <c r="A195" s="12">
        <f t="shared" si="2"/>
        <v>223</v>
      </c>
      <c r="D195" s="61"/>
      <c r="E195" s="61"/>
    </row>
    <row r="196" spans="1:5" s="16" customFormat="1" ht="151.5" customHeight="1">
      <c r="A196" s="12">
        <f t="shared" si="2"/>
        <v>224</v>
      </c>
      <c r="D196" s="61"/>
      <c r="E196" s="61"/>
    </row>
    <row r="197" spans="1:5" s="16" customFormat="1" ht="125.25" customHeight="1">
      <c r="A197" s="12">
        <f t="shared" si="2"/>
        <v>225</v>
      </c>
      <c r="D197" s="61"/>
      <c r="E197" s="61"/>
    </row>
    <row r="198" spans="1:5" s="16" customFormat="1" ht="310.5" customHeight="1">
      <c r="A198" s="12">
        <f t="shared" si="2"/>
        <v>226</v>
      </c>
      <c r="D198" s="61"/>
      <c r="E198" s="61"/>
    </row>
    <row r="199" spans="1:5" s="16" customFormat="1" ht="232.5" customHeight="1">
      <c r="A199" s="12">
        <f t="shared" si="2"/>
        <v>227</v>
      </c>
      <c r="D199" s="61"/>
      <c r="E199" s="61"/>
    </row>
    <row r="200" spans="1:5" s="16" customFormat="1" ht="161.25" customHeight="1">
      <c r="A200" s="12">
        <f t="shared" si="2"/>
        <v>228</v>
      </c>
      <c r="D200" s="61"/>
      <c r="E200" s="61"/>
    </row>
    <row r="201" spans="1:5" s="16" customFormat="1" ht="375.75" customHeight="1">
      <c r="A201" s="12">
        <f t="shared" si="2"/>
        <v>229</v>
      </c>
      <c r="D201" s="61"/>
      <c r="E201" s="61"/>
    </row>
    <row r="202" spans="1:5" s="16" customFormat="1" ht="407.25" customHeight="1">
      <c r="A202" s="12">
        <f t="shared" si="2"/>
        <v>230</v>
      </c>
      <c r="D202" s="61"/>
      <c r="E202" s="61"/>
    </row>
    <row r="203" spans="1:5" s="16" customFormat="1" ht="362.25" customHeight="1">
      <c r="A203" s="12">
        <f t="shared" si="2"/>
        <v>231</v>
      </c>
      <c r="D203" s="61"/>
      <c r="E203" s="61"/>
    </row>
    <row r="204" spans="1:5" s="16" customFormat="1" ht="401.25" customHeight="1">
      <c r="A204" s="12">
        <f t="shared" si="2"/>
        <v>232</v>
      </c>
      <c r="D204" s="61"/>
      <c r="E204" s="61"/>
    </row>
    <row r="205" spans="1:5" s="16" customFormat="1" ht="191.25" customHeight="1">
      <c r="A205" s="12">
        <f t="shared" si="2"/>
        <v>233</v>
      </c>
      <c r="D205" s="61"/>
      <c r="E205" s="61"/>
    </row>
    <row r="206" spans="1:5" s="16" customFormat="1" ht="125.25" customHeight="1">
      <c r="A206" s="12">
        <f t="shared" si="2"/>
        <v>234</v>
      </c>
      <c r="D206" s="61"/>
      <c r="E206" s="61"/>
    </row>
    <row r="207" spans="1:5" s="16" customFormat="1" ht="351" customHeight="1">
      <c r="A207" s="12">
        <f t="shared" si="2"/>
        <v>235</v>
      </c>
      <c r="D207" s="61"/>
      <c r="E207" s="61"/>
    </row>
    <row r="208" spans="1:5" s="16" customFormat="1" ht="191.25" customHeight="1">
      <c r="A208" s="12">
        <f t="shared" si="2"/>
        <v>236</v>
      </c>
      <c r="D208" s="61"/>
      <c r="E208" s="61"/>
    </row>
    <row r="209" spans="1:5" s="16" customFormat="1" ht="366.75" customHeight="1">
      <c r="A209" s="12">
        <f t="shared" si="2"/>
        <v>237</v>
      </c>
      <c r="D209" s="61"/>
      <c r="E209" s="61"/>
    </row>
    <row r="210" spans="1:5" s="16" customFormat="1" ht="186" customHeight="1">
      <c r="A210" s="12">
        <f t="shared" si="2"/>
        <v>238</v>
      </c>
      <c r="D210" s="61"/>
      <c r="E210" s="61"/>
    </row>
    <row r="211" spans="1:5" s="16" customFormat="1" ht="381" customHeight="1">
      <c r="A211" s="12">
        <f t="shared" si="2"/>
        <v>239</v>
      </c>
      <c r="D211" s="61"/>
      <c r="E211" s="61"/>
    </row>
    <row r="212" spans="1:5" s="16" customFormat="1" ht="409.5" customHeight="1">
      <c r="A212" s="12">
        <f t="shared" si="2"/>
        <v>240</v>
      </c>
      <c r="D212" s="61"/>
      <c r="E212" s="61"/>
    </row>
    <row r="213" spans="1:5" s="16" customFormat="1" ht="281.25" customHeight="1">
      <c r="A213" s="12">
        <f t="shared" si="2"/>
        <v>241</v>
      </c>
      <c r="D213" s="61"/>
      <c r="E213" s="61"/>
    </row>
    <row r="214" spans="1:5" s="16" customFormat="1" ht="408.75" customHeight="1">
      <c r="A214" s="12">
        <f t="shared" si="2"/>
        <v>242</v>
      </c>
      <c r="D214" s="61"/>
      <c r="E214" s="61"/>
    </row>
    <row r="215" spans="1:5" s="16" customFormat="1" ht="142.5" customHeight="1">
      <c r="A215" s="12">
        <f t="shared" si="2"/>
        <v>243</v>
      </c>
      <c r="D215" s="61"/>
      <c r="E215" s="61"/>
    </row>
    <row r="216" spans="1:5" s="16" customFormat="1" ht="125.25" customHeight="1">
      <c r="A216" s="12">
        <f t="shared" si="2"/>
        <v>244</v>
      </c>
      <c r="D216" s="61"/>
      <c r="E216" s="61"/>
    </row>
    <row r="217" spans="1:5" s="16" customFormat="1" ht="125.25" customHeight="1">
      <c r="A217" s="12">
        <f t="shared" si="2"/>
        <v>245</v>
      </c>
      <c r="D217" s="61"/>
      <c r="E217" s="61"/>
    </row>
    <row r="218" spans="1:5" s="16" customFormat="1" ht="125.25" customHeight="1">
      <c r="A218" s="12">
        <f t="shared" si="2"/>
        <v>246</v>
      </c>
      <c r="D218" s="61"/>
      <c r="E218" s="61"/>
    </row>
    <row r="219" spans="1:5" s="16" customFormat="1" ht="125.25" customHeight="1">
      <c r="A219" s="12">
        <f t="shared" si="2"/>
        <v>247</v>
      </c>
      <c r="D219" s="61"/>
      <c r="E219" s="61"/>
    </row>
    <row r="220" spans="1:5" s="16" customFormat="1" ht="125.25" customHeight="1">
      <c r="A220" s="12">
        <f t="shared" si="2"/>
        <v>248</v>
      </c>
      <c r="D220" s="61"/>
      <c r="E220" s="61"/>
    </row>
    <row r="221" spans="1:5" s="16" customFormat="1" ht="125.25" customHeight="1">
      <c r="A221" s="12">
        <f t="shared" si="2"/>
        <v>249</v>
      </c>
      <c r="D221" s="61"/>
      <c r="E221" s="61"/>
    </row>
    <row r="222" spans="1:5" s="16" customFormat="1" ht="125.25" customHeight="1">
      <c r="A222" s="12">
        <f t="shared" si="2"/>
        <v>250</v>
      </c>
      <c r="D222" s="61"/>
      <c r="E222" s="61"/>
    </row>
    <row r="223" spans="1:5" s="16" customFormat="1" ht="125.25" customHeight="1">
      <c r="A223" s="12">
        <f t="shared" si="2"/>
        <v>251</v>
      </c>
      <c r="D223" s="61"/>
      <c r="E223" s="61"/>
    </row>
    <row r="224" spans="1:5" s="16" customFormat="1" ht="125.25" customHeight="1">
      <c r="A224" s="12">
        <f t="shared" si="2"/>
        <v>252</v>
      </c>
      <c r="D224" s="61"/>
      <c r="E224" s="61"/>
    </row>
    <row r="225" spans="1:5" s="16" customFormat="1" ht="202.5" customHeight="1">
      <c r="A225" s="12">
        <f t="shared" si="2"/>
        <v>253</v>
      </c>
      <c r="D225" s="61"/>
      <c r="E225" s="61"/>
    </row>
    <row r="226" spans="1:5" s="16" customFormat="1" ht="153" customHeight="1">
      <c r="A226" s="12">
        <f t="shared" si="2"/>
        <v>254</v>
      </c>
      <c r="D226" s="61"/>
      <c r="E226" s="61"/>
    </row>
    <row r="227" spans="1:5" s="16" customFormat="1" ht="206.25" customHeight="1">
      <c r="A227" s="12">
        <f t="shared" si="2"/>
        <v>255</v>
      </c>
      <c r="D227" s="61"/>
      <c r="E227" s="61"/>
    </row>
    <row r="228" spans="1:5" s="16" customFormat="1" ht="147.75" customHeight="1">
      <c r="A228" s="12">
        <f t="shared" si="2"/>
        <v>256</v>
      </c>
      <c r="D228" s="61"/>
      <c r="E228" s="61"/>
    </row>
    <row r="229" spans="1:5" s="16" customFormat="1" ht="147.75" customHeight="1">
      <c r="A229" s="12">
        <f t="shared" si="2"/>
        <v>257</v>
      </c>
      <c r="D229" s="61"/>
      <c r="E229" s="61"/>
    </row>
    <row r="230" spans="1:5" s="16" customFormat="1" ht="195" customHeight="1">
      <c r="A230" s="12">
        <f t="shared" si="2"/>
        <v>258</v>
      </c>
      <c r="D230" s="61"/>
      <c r="E230" s="61"/>
    </row>
    <row r="231" spans="1:5" s="16" customFormat="1" ht="147.75" customHeight="1">
      <c r="A231" s="12">
        <f t="shared" si="2"/>
        <v>259</v>
      </c>
      <c r="D231" s="61"/>
      <c r="E231" s="61"/>
    </row>
    <row r="232" spans="1:5" s="16" customFormat="1" ht="195" customHeight="1">
      <c r="A232" s="12">
        <f t="shared" si="2"/>
        <v>260</v>
      </c>
      <c r="D232" s="61"/>
      <c r="E232" s="61"/>
    </row>
    <row r="233" spans="1:5" s="37" customFormat="1" ht="147.75" customHeight="1">
      <c r="A233" s="12">
        <f t="shared" si="2"/>
        <v>261</v>
      </c>
      <c r="D233" s="62"/>
      <c r="E233" s="62"/>
    </row>
    <row r="234" spans="1:5" s="37" customFormat="1" ht="174" customHeight="1">
      <c r="A234" s="12">
        <f t="shared" si="2"/>
        <v>262</v>
      </c>
      <c r="D234" s="62"/>
      <c r="E234" s="62"/>
    </row>
    <row r="235" spans="1:5" s="37" customFormat="1" ht="147.75" customHeight="1">
      <c r="A235" s="12">
        <f t="shared" si="2"/>
        <v>263</v>
      </c>
      <c r="D235" s="62"/>
      <c r="E235" s="62"/>
    </row>
    <row r="236" spans="1:5" s="37" customFormat="1" ht="172.5" customHeight="1">
      <c r="A236" s="12">
        <f t="shared" si="2"/>
        <v>264</v>
      </c>
      <c r="D236" s="62"/>
      <c r="E236" s="62"/>
    </row>
    <row r="237" spans="1:5" s="37" customFormat="1" ht="147.75" customHeight="1">
      <c r="A237" s="12">
        <f t="shared" si="2"/>
        <v>265</v>
      </c>
      <c r="D237" s="62"/>
      <c r="E237" s="62"/>
    </row>
    <row r="238" spans="1:5" s="37" customFormat="1" ht="147.75" customHeight="1">
      <c r="A238" s="12">
        <f t="shared" si="2"/>
        <v>266</v>
      </c>
      <c r="D238" s="62"/>
      <c r="E238" s="62"/>
    </row>
    <row r="239" spans="1:5" s="37" customFormat="1" ht="147.75" customHeight="1">
      <c r="A239" s="12">
        <f t="shared" si="2"/>
        <v>267</v>
      </c>
      <c r="D239" s="62"/>
      <c r="E239" s="62"/>
    </row>
    <row r="240" spans="1:5" s="37" customFormat="1" ht="147.75" customHeight="1">
      <c r="A240" s="12">
        <f t="shared" si="2"/>
        <v>268</v>
      </c>
      <c r="D240" s="62"/>
      <c r="E240" s="62"/>
    </row>
    <row r="241" spans="1:5" s="37" customFormat="1" ht="147.75" customHeight="1">
      <c r="A241" s="12">
        <f t="shared" si="2"/>
        <v>269</v>
      </c>
      <c r="D241" s="62"/>
      <c r="E241" s="62"/>
    </row>
    <row r="242" spans="1:5" s="37" customFormat="1" ht="147.75" customHeight="1">
      <c r="A242" s="12">
        <f t="shared" si="2"/>
        <v>270</v>
      </c>
      <c r="D242" s="62"/>
      <c r="E242" s="62"/>
    </row>
    <row r="243" spans="1:5" s="16" customFormat="1" ht="147.75" customHeight="1">
      <c r="A243" s="12">
        <f t="shared" si="2"/>
        <v>271</v>
      </c>
      <c r="D243" s="61"/>
      <c r="E243" s="61"/>
    </row>
    <row r="244" spans="1:5" s="16" customFormat="1" ht="147.75" customHeight="1">
      <c r="A244" s="12">
        <f t="shared" si="2"/>
        <v>272</v>
      </c>
      <c r="D244" s="61"/>
      <c r="E244" s="61"/>
    </row>
    <row r="245" spans="1:5" s="16" customFormat="1" ht="125.25" customHeight="1">
      <c r="A245" s="12">
        <f t="shared" si="2"/>
        <v>273</v>
      </c>
      <c r="D245" s="61"/>
      <c r="E245" s="61"/>
    </row>
    <row r="246" spans="1:5" s="16" customFormat="1" ht="125.25" customHeight="1">
      <c r="A246" s="12">
        <f t="shared" si="2"/>
        <v>274</v>
      </c>
      <c r="D246" s="61"/>
      <c r="E246" s="61"/>
    </row>
    <row r="247" spans="1:5" s="16" customFormat="1" ht="125.25" customHeight="1">
      <c r="A247" s="12">
        <f t="shared" ref="A247:A309" si="3">A246+1</f>
        <v>275</v>
      </c>
      <c r="D247" s="61"/>
      <c r="E247" s="61"/>
    </row>
    <row r="248" spans="1:5" s="16" customFormat="1" ht="125.25" customHeight="1">
      <c r="A248" s="12">
        <f t="shared" si="3"/>
        <v>276</v>
      </c>
      <c r="D248" s="61"/>
      <c r="E248" s="61"/>
    </row>
    <row r="249" spans="1:5" s="16" customFormat="1" ht="125.25" customHeight="1">
      <c r="A249" s="12">
        <f t="shared" si="3"/>
        <v>277</v>
      </c>
      <c r="D249" s="61"/>
      <c r="E249" s="61"/>
    </row>
    <row r="250" spans="1:5" s="16" customFormat="1" ht="125.25" customHeight="1">
      <c r="A250" s="12">
        <f t="shared" si="3"/>
        <v>278</v>
      </c>
      <c r="D250" s="61"/>
      <c r="E250" s="61"/>
    </row>
    <row r="251" spans="1:5" s="16" customFormat="1" ht="125.25" customHeight="1">
      <c r="A251" s="12">
        <f t="shared" si="3"/>
        <v>279</v>
      </c>
      <c r="D251" s="61"/>
      <c r="E251" s="61"/>
    </row>
    <row r="252" spans="1:5" s="16" customFormat="1" ht="144" customHeight="1">
      <c r="A252" s="12">
        <f t="shared" si="3"/>
        <v>280</v>
      </c>
      <c r="D252" s="61"/>
      <c r="E252" s="61"/>
    </row>
    <row r="253" spans="1:5" s="16" customFormat="1" ht="167.25" customHeight="1">
      <c r="A253" s="12">
        <f t="shared" si="3"/>
        <v>281</v>
      </c>
      <c r="D253" s="61"/>
      <c r="E253" s="61"/>
    </row>
    <row r="254" spans="1:5" s="16" customFormat="1" ht="165.75" customHeight="1">
      <c r="A254" s="12">
        <f t="shared" si="3"/>
        <v>282</v>
      </c>
      <c r="D254" s="61"/>
      <c r="E254" s="61"/>
    </row>
    <row r="255" spans="1:5" s="16" customFormat="1" ht="161.25" customHeight="1">
      <c r="A255" s="12">
        <f t="shared" si="3"/>
        <v>283</v>
      </c>
      <c r="D255" s="61"/>
      <c r="E255" s="61"/>
    </row>
    <row r="256" spans="1:5" s="16" customFormat="1" ht="185.25" customHeight="1">
      <c r="A256" s="12">
        <f t="shared" si="3"/>
        <v>284</v>
      </c>
      <c r="D256" s="61"/>
      <c r="E256" s="61"/>
    </row>
    <row r="257" spans="1:5" s="16" customFormat="1" ht="125.25" customHeight="1">
      <c r="A257" s="12">
        <f t="shared" si="3"/>
        <v>285</v>
      </c>
      <c r="D257" s="61"/>
      <c r="E257" s="61"/>
    </row>
    <row r="258" spans="1:5" s="16" customFormat="1" ht="180" customHeight="1">
      <c r="A258" s="12">
        <f t="shared" si="3"/>
        <v>286</v>
      </c>
      <c r="D258" s="61"/>
      <c r="E258" s="61"/>
    </row>
    <row r="259" spans="1:5" s="16" customFormat="1" ht="125.25" customHeight="1">
      <c r="A259" s="12">
        <f t="shared" si="3"/>
        <v>287</v>
      </c>
      <c r="D259" s="61"/>
      <c r="E259" s="61"/>
    </row>
    <row r="260" spans="1:5" s="16" customFormat="1" ht="193.5" customHeight="1">
      <c r="A260" s="12">
        <f t="shared" si="3"/>
        <v>288</v>
      </c>
      <c r="D260" s="61"/>
      <c r="E260" s="61"/>
    </row>
    <row r="261" spans="1:5" s="16" customFormat="1" ht="201" customHeight="1">
      <c r="A261" s="12">
        <f t="shared" si="3"/>
        <v>289</v>
      </c>
      <c r="D261" s="61"/>
      <c r="E261" s="61"/>
    </row>
    <row r="262" spans="1:5" s="16" customFormat="1" ht="192.75" customHeight="1">
      <c r="A262" s="12">
        <f t="shared" si="3"/>
        <v>290</v>
      </c>
      <c r="D262" s="61"/>
      <c r="E262" s="61"/>
    </row>
    <row r="263" spans="1:5" s="16" customFormat="1" ht="174" customHeight="1">
      <c r="A263" s="12">
        <f t="shared" si="3"/>
        <v>291</v>
      </c>
      <c r="D263" s="61"/>
      <c r="E263" s="61"/>
    </row>
    <row r="264" spans="1:5" s="16" customFormat="1" ht="202.5" customHeight="1">
      <c r="A264" s="12">
        <f t="shared" si="3"/>
        <v>292</v>
      </c>
      <c r="D264" s="61"/>
      <c r="E264" s="61"/>
    </row>
    <row r="265" spans="1:5" s="16" customFormat="1" ht="165" customHeight="1">
      <c r="A265" s="12">
        <f t="shared" si="3"/>
        <v>293</v>
      </c>
      <c r="D265" s="61"/>
      <c r="E265" s="61"/>
    </row>
    <row r="266" spans="1:5" s="16" customFormat="1" ht="206.25" customHeight="1">
      <c r="A266" s="12">
        <f t="shared" si="3"/>
        <v>294</v>
      </c>
      <c r="D266" s="61"/>
      <c r="E266" s="61"/>
    </row>
    <row r="267" spans="1:5" s="16" customFormat="1" ht="142.5" customHeight="1">
      <c r="A267" s="12">
        <f t="shared" si="3"/>
        <v>295</v>
      </c>
      <c r="D267" s="61"/>
      <c r="E267" s="61"/>
    </row>
    <row r="268" spans="1:5" s="16" customFormat="1" ht="170.25" customHeight="1">
      <c r="A268" s="12">
        <f t="shared" si="3"/>
        <v>296</v>
      </c>
      <c r="D268" s="61"/>
      <c r="E268" s="61"/>
    </row>
    <row r="269" spans="1:5" s="16" customFormat="1" ht="170.25" customHeight="1">
      <c r="A269" s="12">
        <f t="shared" si="3"/>
        <v>297</v>
      </c>
      <c r="D269" s="61"/>
      <c r="E269" s="61"/>
    </row>
    <row r="270" spans="1:5" s="16" customFormat="1" ht="170.25" customHeight="1">
      <c r="A270" s="12">
        <f t="shared" si="3"/>
        <v>298</v>
      </c>
      <c r="D270" s="61"/>
      <c r="E270" s="61"/>
    </row>
    <row r="271" spans="1:5" s="16" customFormat="1" ht="140.25" customHeight="1">
      <c r="A271" s="12">
        <f t="shared" si="3"/>
        <v>299</v>
      </c>
      <c r="D271" s="61"/>
      <c r="E271" s="61"/>
    </row>
    <row r="272" spans="1:5" s="16" customFormat="1" ht="162.75" customHeight="1">
      <c r="A272" s="12">
        <f t="shared" si="3"/>
        <v>300</v>
      </c>
      <c r="D272" s="61"/>
      <c r="E272" s="61"/>
    </row>
    <row r="273" spans="1:5" s="16" customFormat="1" ht="150" customHeight="1">
      <c r="A273" s="12">
        <f t="shared" si="3"/>
        <v>301</v>
      </c>
      <c r="D273" s="61"/>
      <c r="E273" s="61"/>
    </row>
    <row r="274" spans="1:5" s="16" customFormat="1" ht="146.25" customHeight="1">
      <c r="A274" s="12">
        <f t="shared" si="3"/>
        <v>302</v>
      </c>
      <c r="D274" s="61"/>
      <c r="E274" s="61"/>
    </row>
    <row r="275" spans="1:5" s="16" customFormat="1" ht="265.5" customHeight="1">
      <c r="A275" s="12">
        <f t="shared" si="3"/>
        <v>303</v>
      </c>
      <c r="D275" s="61"/>
      <c r="E275" s="61"/>
    </row>
    <row r="276" spans="1:5" s="16" customFormat="1" ht="146.25" customHeight="1">
      <c r="A276" s="12">
        <f t="shared" si="3"/>
        <v>304</v>
      </c>
      <c r="D276" s="61"/>
      <c r="E276" s="61"/>
    </row>
    <row r="277" spans="1:5" s="16" customFormat="1" ht="284.25" customHeight="1">
      <c r="A277" s="12">
        <f t="shared" si="3"/>
        <v>305</v>
      </c>
      <c r="D277" s="61"/>
      <c r="E277" s="61"/>
    </row>
    <row r="278" spans="1:5" s="16" customFormat="1" ht="147.75" customHeight="1">
      <c r="A278" s="12">
        <f t="shared" si="3"/>
        <v>306</v>
      </c>
      <c r="D278" s="61"/>
      <c r="E278" s="61"/>
    </row>
    <row r="279" spans="1:5" s="16" customFormat="1" ht="278.25" customHeight="1">
      <c r="A279" s="12">
        <f t="shared" si="3"/>
        <v>307</v>
      </c>
      <c r="D279" s="61"/>
      <c r="E279" s="61"/>
    </row>
    <row r="280" spans="1:5" s="16" customFormat="1" ht="165" customHeight="1">
      <c r="A280" s="12">
        <f t="shared" si="3"/>
        <v>308</v>
      </c>
      <c r="D280" s="61"/>
      <c r="E280" s="61"/>
    </row>
    <row r="281" spans="1:5" s="16" customFormat="1" ht="261" customHeight="1">
      <c r="A281" s="12">
        <f t="shared" si="3"/>
        <v>309</v>
      </c>
      <c r="D281" s="61"/>
      <c r="E281" s="61"/>
    </row>
    <row r="282" spans="1:5" s="16" customFormat="1" ht="141.75" customHeight="1">
      <c r="A282" s="12">
        <f t="shared" si="3"/>
        <v>310</v>
      </c>
      <c r="D282" s="61"/>
      <c r="E282" s="61"/>
    </row>
    <row r="283" spans="1:5" s="16" customFormat="1" ht="125.25" customHeight="1">
      <c r="A283" s="12">
        <f t="shared" si="3"/>
        <v>311</v>
      </c>
      <c r="D283" s="61"/>
      <c r="E283" s="61"/>
    </row>
    <row r="284" spans="1:5" s="16" customFormat="1" ht="125.25" customHeight="1">
      <c r="A284" s="12">
        <f t="shared" si="3"/>
        <v>312</v>
      </c>
      <c r="D284" s="61"/>
      <c r="E284" s="61"/>
    </row>
    <row r="285" spans="1:5" s="16" customFormat="1" ht="189.75" customHeight="1">
      <c r="A285" s="12">
        <f t="shared" si="3"/>
        <v>313</v>
      </c>
      <c r="D285" s="61"/>
      <c r="E285" s="61"/>
    </row>
    <row r="286" spans="1:5" s="16" customFormat="1" ht="213.75" customHeight="1">
      <c r="A286" s="12">
        <f t="shared" si="3"/>
        <v>314</v>
      </c>
      <c r="D286" s="61"/>
      <c r="E286" s="61"/>
    </row>
    <row r="287" spans="1:5" s="16" customFormat="1" ht="162.75" customHeight="1">
      <c r="A287" s="12">
        <f t="shared" si="3"/>
        <v>315</v>
      </c>
      <c r="D287" s="61"/>
      <c r="E287" s="61"/>
    </row>
    <row r="288" spans="1:5" s="16" customFormat="1" ht="200.25" customHeight="1">
      <c r="A288" s="12">
        <f t="shared" si="3"/>
        <v>316</v>
      </c>
      <c r="D288" s="61"/>
      <c r="E288" s="61"/>
    </row>
    <row r="289" spans="1:5" s="16" customFormat="1" ht="144" customHeight="1">
      <c r="A289" s="12">
        <f t="shared" si="3"/>
        <v>317</v>
      </c>
      <c r="D289" s="61"/>
      <c r="E289" s="61"/>
    </row>
    <row r="290" spans="1:5" s="16" customFormat="1" ht="180" customHeight="1">
      <c r="A290" s="12">
        <f t="shared" si="3"/>
        <v>318</v>
      </c>
      <c r="D290" s="61"/>
      <c r="E290" s="61"/>
    </row>
    <row r="291" spans="1:5" s="16" customFormat="1" ht="146.25" customHeight="1">
      <c r="A291" s="12">
        <f t="shared" si="3"/>
        <v>319</v>
      </c>
      <c r="D291" s="61"/>
      <c r="E291" s="61"/>
    </row>
    <row r="292" spans="1:5" s="16" customFormat="1" ht="161.25" customHeight="1">
      <c r="A292" s="12">
        <f t="shared" si="3"/>
        <v>320</v>
      </c>
      <c r="D292" s="61"/>
      <c r="E292" s="61"/>
    </row>
    <row r="293" spans="1:5" s="16" customFormat="1" ht="151.5" customHeight="1">
      <c r="A293" s="12">
        <f t="shared" si="3"/>
        <v>321</v>
      </c>
      <c r="D293" s="61"/>
      <c r="E293" s="61"/>
    </row>
    <row r="294" spans="1:5" s="16" customFormat="1" ht="155.25" customHeight="1">
      <c r="A294" s="12">
        <f t="shared" si="3"/>
        <v>322</v>
      </c>
      <c r="D294" s="61"/>
      <c r="E294" s="61"/>
    </row>
    <row r="295" spans="1:5" s="16" customFormat="1" ht="159" customHeight="1">
      <c r="A295" s="12">
        <f t="shared" si="3"/>
        <v>323</v>
      </c>
      <c r="D295" s="61"/>
      <c r="E295" s="61"/>
    </row>
    <row r="296" spans="1:5" s="16" customFormat="1" ht="159" customHeight="1">
      <c r="A296" s="12">
        <f t="shared" si="3"/>
        <v>324</v>
      </c>
      <c r="D296" s="61"/>
      <c r="E296" s="61"/>
    </row>
    <row r="297" spans="1:5" s="16" customFormat="1" ht="125.25" customHeight="1">
      <c r="A297" s="12">
        <f t="shared" si="3"/>
        <v>325</v>
      </c>
      <c r="D297" s="61"/>
      <c r="E297" s="61"/>
    </row>
    <row r="298" spans="1:5" s="16" customFormat="1" ht="150" customHeight="1">
      <c r="A298" s="12">
        <f t="shared" si="3"/>
        <v>326</v>
      </c>
      <c r="D298" s="61"/>
      <c r="E298" s="61"/>
    </row>
    <row r="299" spans="1:5" s="16" customFormat="1" ht="125.25" customHeight="1">
      <c r="A299" s="12">
        <f t="shared" si="3"/>
        <v>327</v>
      </c>
      <c r="D299" s="61"/>
      <c r="E299" s="61"/>
    </row>
    <row r="300" spans="1:5" s="16" customFormat="1" ht="142.5" customHeight="1">
      <c r="A300" s="12">
        <f t="shared" si="3"/>
        <v>328</v>
      </c>
      <c r="D300" s="61"/>
      <c r="E300" s="61"/>
    </row>
    <row r="301" spans="1:5" s="16" customFormat="1" ht="144" customHeight="1">
      <c r="A301" s="12">
        <f t="shared" si="3"/>
        <v>329</v>
      </c>
      <c r="D301" s="61"/>
      <c r="E301" s="61"/>
    </row>
    <row r="302" spans="1:5" s="16" customFormat="1" ht="125.25" customHeight="1">
      <c r="A302" s="12">
        <f t="shared" si="3"/>
        <v>330</v>
      </c>
      <c r="D302" s="61"/>
      <c r="E302" s="61"/>
    </row>
    <row r="303" spans="1:5" s="16" customFormat="1" ht="125.25" customHeight="1">
      <c r="A303" s="12">
        <f t="shared" si="3"/>
        <v>331</v>
      </c>
      <c r="D303" s="61"/>
      <c r="E303" s="61"/>
    </row>
    <row r="304" spans="1:5" s="16" customFormat="1" ht="125.25" customHeight="1">
      <c r="A304" s="12">
        <f t="shared" si="3"/>
        <v>332</v>
      </c>
      <c r="D304" s="61"/>
      <c r="E304" s="61"/>
    </row>
    <row r="305" spans="1:5" s="16" customFormat="1" ht="125.25" customHeight="1">
      <c r="A305" s="12">
        <f t="shared" si="3"/>
        <v>333</v>
      </c>
      <c r="D305" s="61"/>
      <c r="E305" s="61"/>
    </row>
    <row r="306" spans="1:5" s="16" customFormat="1" ht="125.25" customHeight="1">
      <c r="A306" s="12">
        <f t="shared" si="3"/>
        <v>334</v>
      </c>
      <c r="D306" s="61"/>
      <c r="E306" s="61"/>
    </row>
    <row r="307" spans="1:5" s="16" customFormat="1" ht="125.25" customHeight="1">
      <c r="A307" s="12">
        <f t="shared" si="3"/>
        <v>335</v>
      </c>
      <c r="D307" s="61"/>
      <c r="E307" s="61"/>
    </row>
    <row r="308" spans="1:5" s="16" customFormat="1" ht="125.25" customHeight="1">
      <c r="A308" s="12">
        <f t="shared" si="3"/>
        <v>336</v>
      </c>
      <c r="D308" s="61"/>
      <c r="E308" s="61"/>
    </row>
    <row r="309" spans="1:5" s="16" customFormat="1" ht="125.25" customHeight="1">
      <c r="A309" s="12">
        <f t="shared" si="3"/>
        <v>337</v>
      </c>
      <c r="D309" s="61"/>
      <c r="E309" s="61"/>
    </row>
    <row r="310" spans="1:5" s="16" customFormat="1" ht="125.25" customHeight="1">
      <c r="A310" s="12">
        <f t="shared" ref="A310:A327" si="4">A309+1</f>
        <v>338</v>
      </c>
      <c r="D310" s="61"/>
      <c r="E310" s="61"/>
    </row>
    <row r="311" spans="1:5" s="16" customFormat="1" ht="125.25" customHeight="1">
      <c r="A311" s="12">
        <f t="shared" si="4"/>
        <v>339</v>
      </c>
      <c r="D311" s="61"/>
      <c r="E311" s="61"/>
    </row>
    <row r="312" spans="1:5" s="16" customFormat="1" ht="125.25" customHeight="1">
      <c r="A312" s="12">
        <f t="shared" si="4"/>
        <v>340</v>
      </c>
      <c r="D312" s="61"/>
      <c r="E312" s="61"/>
    </row>
    <row r="313" spans="1:5" s="16" customFormat="1" ht="125.25" customHeight="1">
      <c r="A313" s="12">
        <f t="shared" si="4"/>
        <v>341</v>
      </c>
      <c r="D313" s="61"/>
      <c r="E313" s="61"/>
    </row>
    <row r="314" spans="1:5" s="16" customFormat="1" ht="125.25" customHeight="1">
      <c r="A314" s="12">
        <f t="shared" si="4"/>
        <v>342</v>
      </c>
      <c r="D314" s="61"/>
      <c r="E314" s="61"/>
    </row>
    <row r="315" spans="1:5" s="16" customFormat="1" ht="125.25" customHeight="1">
      <c r="A315" s="12">
        <f t="shared" si="4"/>
        <v>343</v>
      </c>
      <c r="D315" s="61"/>
      <c r="E315" s="61"/>
    </row>
    <row r="316" spans="1:5" s="16" customFormat="1" ht="125.25" customHeight="1">
      <c r="A316" s="12">
        <f t="shared" si="4"/>
        <v>344</v>
      </c>
      <c r="D316" s="61"/>
      <c r="E316" s="61"/>
    </row>
    <row r="317" spans="1:5" s="16" customFormat="1" ht="125.25" customHeight="1">
      <c r="A317" s="12">
        <f t="shared" si="4"/>
        <v>345</v>
      </c>
      <c r="D317" s="61"/>
      <c r="E317" s="61"/>
    </row>
    <row r="318" spans="1:5" s="16" customFormat="1" ht="125.25" customHeight="1">
      <c r="A318" s="12">
        <f t="shared" si="4"/>
        <v>346</v>
      </c>
      <c r="D318" s="61"/>
      <c r="E318" s="61"/>
    </row>
    <row r="319" spans="1:5" s="16" customFormat="1" ht="125.25" customHeight="1">
      <c r="A319" s="12">
        <f t="shared" si="4"/>
        <v>347</v>
      </c>
      <c r="D319" s="61"/>
      <c r="E319" s="61"/>
    </row>
    <row r="320" spans="1:5" s="16" customFormat="1" ht="165" customHeight="1">
      <c r="A320" s="12">
        <f t="shared" si="4"/>
        <v>348</v>
      </c>
      <c r="D320" s="61"/>
      <c r="E320" s="61"/>
    </row>
    <row r="321" spans="1:23" s="16" customFormat="1" ht="125.25" customHeight="1">
      <c r="A321" s="12">
        <f t="shared" si="4"/>
        <v>349</v>
      </c>
      <c r="D321" s="61"/>
      <c r="E321" s="61"/>
    </row>
    <row r="322" spans="1:23" s="16" customFormat="1" ht="125.25" customHeight="1">
      <c r="A322" s="12">
        <f t="shared" si="4"/>
        <v>350</v>
      </c>
      <c r="D322" s="61"/>
      <c r="E322" s="61"/>
    </row>
    <row r="323" spans="1:23" s="16" customFormat="1" ht="125.25" customHeight="1">
      <c r="A323" s="12">
        <f t="shared" si="4"/>
        <v>351</v>
      </c>
      <c r="D323" s="61"/>
      <c r="E323" s="61"/>
    </row>
    <row r="324" spans="1:23" s="16" customFormat="1" ht="125.25" customHeight="1">
      <c r="A324" s="12">
        <f t="shared" si="4"/>
        <v>352</v>
      </c>
      <c r="D324" s="61"/>
      <c r="E324" s="61"/>
    </row>
    <row r="325" spans="1:23" s="16" customFormat="1" ht="125.25" customHeight="1">
      <c r="A325" s="12">
        <f>A323+1</f>
        <v>352</v>
      </c>
      <c r="B325" s="29"/>
      <c r="D325" s="61"/>
      <c r="E325" s="61"/>
    </row>
    <row r="326" spans="1:23" s="16" customFormat="1" ht="125.25" customHeight="1">
      <c r="A326" s="12">
        <f t="shared" si="4"/>
        <v>353</v>
      </c>
      <c r="B326" s="29"/>
      <c r="D326" s="61"/>
      <c r="E326" s="61"/>
    </row>
    <row r="327" spans="1:23" s="16" customFormat="1" ht="125.25" customHeight="1">
      <c r="A327" s="12">
        <f t="shared" si="4"/>
        <v>354</v>
      </c>
      <c r="B327" s="29"/>
      <c r="D327" s="61"/>
      <c r="E327" s="61"/>
    </row>
    <row r="328" spans="1:23" s="16" customFormat="1" ht="125.25" customHeight="1">
      <c r="A328" s="23"/>
      <c r="B328" s="24"/>
      <c r="C328" s="25"/>
      <c r="D328" s="63"/>
      <c r="E328" s="63"/>
      <c r="F328" s="25"/>
      <c r="G328" s="26"/>
      <c r="H328" s="30"/>
      <c r="I328" s="31"/>
      <c r="J328" s="32"/>
      <c r="K328" s="33"/>
      <c r="L328" s="25"/>
      <c r="M328" s="25"/>
      <c r="N328" s="25"/>
      <c r="O328" s="25"/>
      <c r="P328" s="25"/>
      <c r="Q328" s="25"/>
      <c r="R328" s="25"/>
      <c r="S328" s="36"/>
      <c r="T328" s="36"/>
      <c r="U328" s="27"/>
      <c r="V328" s="28"/>
      <c r="W328" s="29"/>
    </row>
    <row r="329" spans="1:23" s="16" customFormat="1" ht="125.25" customHeight="1">
      <c r="A329" s="23"/>
      <c r="B329" s="24"/>
      <c r="C329" s="25"/>
      <c r="D329" s="63"/>
      <c r="E329" s="63"/>
      <c r="F329" s="25"/>
      <c r="G329" s="26"/>
      <c r="H329" s="30"/>
      <c r="I329" s="31"/>
      <c r="J329" s="32"/>
      <c r="K329" s="33"/>
      <c r="L329" s="25"/>
      <c r="M329" s="25"/>
      <c r="N329" s="25"/>
      <c r="O329" s="25"/>
      <c r="P329" s="25"/>
      <c r="Q329" s="25"/>
      <c r="R329" s="25"/>
      <c r="S329" s="36"/>
      <c r="T329" s="36"/>
      <c r="U329" s="27"/>
      <c r="V329" s="28"/>
      <c r="W329" s="29"/>
    </row>
    <row r="330" spans="1:23" s="16" customFormat="1" ht="125.25" customHeight="1">
      <c r="A330" s="23"/>
      <c r="B330" s="24"/>
      <c r="C330" s="25"/>
      <c r="D330" s="63"/>
      <c r="E330" s="63"/>
      <c r="F330" s="25"/>
      <c r="G330" s="26"/>
      <c r="H330" s="30"/>
      <c r="I330" s="31"/>
      <c r="J330" s="32"/>
      <c r="K330" s="33"/>
      <c r="L330" s="25"/>
      <c r="M330" s="25"/>
      <c r="N330" s="25"/>
      <c r="O330" s="25"/>
      <c r="P330" s="25"/>
      <c r="Q330" s="25"/>
      <c r="R330" s="25"/>
      <c r="S330" s="36"/>
      <c r="T330" s="36"/>
      <c r="U330" s="27"/>
      <c r="V330" s="28"/>
      <c r="W330" s="29"/>
    </row>
    <row r="331" spans="1:23" s="16" customFormat="1" ht="146.25" customHeight="1">
      <c r="A331" s="23"/>
      <c r="B331" s="24"/>
      <c r="C331" s="25"/>
      <c r="D331" s="63"/>
      <c r="E331" s="63"/>
      <c r="F331" s="25"/>
      <c r="G331" s="26"/>
      <c r="H331" s="30"/>
      <c r="I331" s="31"/>
      <c r="J331" s="32"/>
      <c r="K331" s="33"/>
      <c r="L331" s="25"/>
      <c r="M331" s="25"/>
      <c r="N331" s="25"/>
      <c r="O331" s="25"/>
      <c r="P331" s="25"/>
      <c r="Q331" s="25"/>
      <c r="R331" s="25"/>
      <c r="S331" s="36"/>
      <c r="T331" s="36"/>
      <c r="U331" s="27"/>
      <c r="V331" s="28"/>
      <c r="W331" s="29"/>
    </row>
    <row r="332" spans="1:23" s="16" customFormat="1" ht="125.25" customHeight="1">
      <c r="A332" s="23"/>
      <c r="B332" s="24"/>
      <c r="C332" s="25"/>
      <c r="D332" s="63"/>
      <c r="E332" s="63"/>
      <c r="F332" s="25"/>
      <c r="G332" s="26"/>
      <c r="H332" s="30"/>
      <c r="I332" s="31"/>
      <c r="J332" s="32"/>
      <c r="K332" s="33"/>
      <c r="L332" s="25"/>
      <c r="M332" s="25"/>
      <c r="N332" s="25"/>
      <c r="O332" s="25"/>
      <c r="P332" s="25"/>
      <c r="Q332" s="25"/>
      <c r="R332" s="25"/>
      <c r="S332" s="36"/>
      <c r="T332" s="36"/>
      <c r="U332" s="27"/>
      <c r="V332" s="28"/>
      <c r="W332" s="29"/>
    </row>
    <row r="333" spans="1:23" s="16" customFormat="1" ht="125.25" customHeight="1">
      <c r="A333" s="23"/>
      <c r="B333" s="24"/>
      <c r="C333" s="25"/>
      <c r="D333" s="63"/>
      <c r="E333" s="63"/>
      <c r="F333" s="25"/>
      <c r="G333" s="26"/>
      <c r="H333" s="30"/>
      <c r="I333" s="31"/>
      <c r="J333" s="32"/>
      <c r="K333" s="33"/>
      <c r="L333" s="25"/>
      <c r="M333" s="25"/>
      <c r="N333" s="25"/>
      <c r="O333" s="25"/>
      <c r="P333" s="25"/>
      <c r="Q333" s="25"/>
      <c r="R333" s="25"/>
      <c r="S333" s="36"/>
      <c r="T333" s="36"/>
      <c r="U333" s="27"/>
      <c r="V333" s="28"/>
      <c r="W333" s="29"/>
    </row>
    <row r="334" spans="1:23" s="16" customFormat="1" ht="125.25" customHeight="1">
      <c r="A334" s="23"/>
      <c r="B334" s="24"/>
      <c r="C334" s="25"/>
      <c r="D334" s="63"/>
      <c r="E334" s="63"/>
      <c r="F334" s="25"/>
      <c r="G334" s="26"/>
      <c r="H334" s="30"/>
      <c r="I334" s="31"/>
      <c r="J334" s="32"/>
      <c r="K334" s="33"/>
      <c r="L334" s="25"/>
      <c r="M334" s="25"/>
      <c r="N334" s="25"/>
      <c r="O334" s="25"/>
      <c r="P334" s="25"/>
      <c r="Q334" s="25"/>
      <c r="R334" s="25"/>
      <c r="S334" s="36"/>
      <c r="T334" s="36"/>
      <c r="U334" s="27"/>
      <c r="V334" s="28"/>
      <c r="W334" s="29"/>
    </row>
    <row r="335" spans="1:23" s="16" customFormat="1" ht="125.25" customHeight="1">
      <c r="A335" s="23"/>
      <c r="B335" s="24"/>
      <c r="C335" s="25"/>
      <c r="D335" s="63"/>
      <c r="E335" s="63"/>
      <c r="F335" s="25"/>
      <c r="G335" s="26"/>
      <c r="H335" s="30"/>
      <c r="I335" s="31"/>
      <c r="J335" s="32"/>
      <c r="K335" s="33"/>
      <c r="L335" s="25"/>
      <c r="M335" s="25"/>
      <c r="N335" s="25"/>
      <c r="O335" s="25"/>
      <c r="P335" s="25"/>
      <c r="Q335" s="25"/>
      <c r="R335" s="25"/>
      <c r="S335" s="36"/>
      <c r="T335" s="36"/>
      <c r="U335" s="27"/>
      <c r="V335" s="28"/>
      <c r="W335" s="29"/>
    </row>
    <row r="336" spans="1:23" s="16" customFormat="1" ht="125.25" customHeight="1">
      <c r="A336" s="23"/>
      <c r="B336" s="24"/>
      <c r="C336" s="25"/>
      <c r="D336" s="63"/>
      <c r="E336" s="63"/>
      <c r="F336" s="25"/>
      <c r="G336" s="26"/>
      <c r="H336" s="30"/>
      <c r="I336" s="31"/>
      <c r="J336" s="32"/>
      <c r="K336" s="33"/>
      <c r="L336" s="25"/>
      <c r="M336" s="25"/>
      <c r="N336" s="25"/>
      <c r="O336" s="25"/>
      <c r="P336" s="25"/>
      <c r="Q336" s="25"/>
      <c r="R336" s="25"/>
      <c r="S336" s="36"/>
      <c r="T336" s="36"/>
      <c r="U336" s="27"/>
      <c r="V336" s="28"/>
      <c r="W336" s="29"/>
    </row>
    <row r="337" spans="1:23" s="16" customFormat="1" ht="125.25" customHeight="1">
      <c r="A337" s="23"/>
      <c r="B337" s="24"/>
      <c r="C337" s="25"/>
      <c r="D337" s="63"/>
      <c r="E337" s="63"/>
      <c r="F337" s="25"/>
      <c r="G337" s="26"/>
      <c r="H337" s="30"/>
      <c r="I337" s="31"/>
      <c r="J337" s="32"/>
      <c r="K337" s="33"/>
      <c r="L337" s="25"/>
      <c r="M337" s="25"/>
      <c r="N337" s="25"/>
      <c r="O337" s="25"/>
      <c r="P337" s="25"/>
      <c r="Q337" s="25"/>
      <c r="R337" s="25"/>
      <c r="S337" s="36"/>
      <c r="T337" s="36"/>
      <c r="U337" s="27"/>
      <c r="V337" s="28"/>
      <c r="W337" s="29"/>
    </row>
    <row r="338" spans="1:23" s="16" customFormat="1" ht="125.25" customHeight="1">
      <c r="A338" s="23"/>
      <c r="B338" s="24"/>
      <c r="C338" s="25"/>
      <c r="D338" s="63"/>
      <c r="E338" s="63"/>
      <c r="F338" s="25"/>
      <c r="G338" s="26"/>
      <c r="H338" s="30"/>
      <c r="I338" s="31"/>
      <c r="J338" s="32"/>
      <c r="K338" s="33"/>
      <c r="L338" s="25"/>
      <c r="M338" s="25"/>
      <c r="N338" s="25"/>
      <c r="O338" s="25"/>
      <c r="P338" s="25"/>
      <c r="Q338" s="25"/>
      <c r="R338" s="25"/>
      <c r="S338" s="36"/>
      <c r="T338" s="36"/>
      <c r="U338" s="27"/>
      <c r="V338" s="28"/>
      <c r="W338" s="29"/>
    </row>
    <row r="339" spans="1:23" s="16" customFormat="1" ht="125.25" customHeight="1">
      <c r="A339" s="23"/>
      <c r="B339" s="24"/>
      <c r="C339" s="25"/>
      <c r="D339" s="63"/>
      <c r="E339" s="63"/>
      <c r="F339" s="25"/>
      <c r="G339" s="26"/>
      <c r="H339" s="30"/>
      <c r="I339" s="31"/>
      <c r="J339" s="32"/>
      <c r="K339" s="33"/>
      <c r="L339" s="25"/>
      <c r="M339" s="25"/>
      <c r="N339" s="25"/>
      <c r="O339" s="25"/>
      <c r="P339" s="25"/>
      <c r="Q339" s="25"/>
      <c r="R339" s="25"/>
      <c r="S339" s="36"/>
      <c r="T339" s="36"/>
      <c r="U339" s="27"/>
      <c r="V339" s="28"/>
      <c r="W339" s="29"/>
    </row>
    <row r="340" spans="1:23" s="16" customFormat="1" ht="125.25" customHeight="1">
      <c r="A340" s="23"/>
      <c r="B340" s="24"/>
      <c r="C340" s="25"/>
      <c r="D340" s="63"/>
      <c r="E340" s="63"/>
      <c r="F340" s="25"/>
      <c r="G340" s="26"/>
      <c r="H340" s="30"/>
      <c r="I340" s="31"/>
      <c r="J340" s="32"/>
      <c r="K340" s="33"/>
      <c r="L340" s="25"/>
      <c r="M340" s="25"/>
      <c r="N340" s="25"/>
      <c r="O340" s="25"/>
      <c r="P340" s="25"/>
      <c r="Q340" s="25"/>
      <c r="R340" s="25"/>
      <c r="S340" s="36"/>
      <c r="T340" s="36"/>
      <c r="U340" s="27"/>
      <c r="V340" s="28"/>
      <c r="W340" s="29"/>
    </row>
    <row r="341" spans="1:23" s="16" customFormat="1" ht="125.25" customHeight="1">
      <c r="A341" s="23"/>
      <c r="B341" s="24"/>
      <c r="C341" s="25"/>
      <c r="D341" s="63"/>
      <c r="E341" s="63"/>
      <c r="F341" s="25"/>
      <c r="G341" s="26"/>
      <c r="H341" s="30"/>
      <c r="I341" s="31"/>
      <c r="J341" s="32"/>
      <c r="K341" s="33"/>
      <c r="L341" s="25"/>
      <c r="M341" s="25"/>
      <c r="N341" s="25"/>
      <c r="O341" s="25"/>
      <c r="P341" s="25"/>
      <c r="Q341" s="25"/>
      <c r="R341" s="25"/>
      <c r="S341" s="36"/>
      <c r="T341" s="36"/>
      <c r="U341" s="27"/>
      <c r="V341" s="28"/>
      <c r="W341" s="29"/>
    </row>
    <row r="342" spans="1:23" s="16" customFormat="1" ht="125.25" customHeight="1">
      <c r="A342" s="23"/>
      <c r="B342" s="24"/>
      <c r="C342" s="25"/>
      <c r="D342" s="63"/>
      <c r="E342" s="63"/>
      <c r="F342" s="25"/>
      <c r="G342" s="26"/>
      <c r="H342" s="30"/>
      <c r="I342" s="31"/>
      <c r="J342" s="32"/>
      <c r="K342" s="33"/>
      <c r="L342" s="25"/>
      <c r="M342" s="25"/>
      <c r="N342" s="25"/>
      <c r="O342" s="25"/>
      <c r="P342" s="25"/>
      <c r="Q342" s="25"/>
      <c r="R342" s="25"/>
      <c r="S342" s="36"/>
      <c r="T342" s="36"/>
      <c r="U342" s="27"/>
      <c r="V342" s="28"/>
      <c r="W342" s="29"/>
    </row>
    <row r="343" spans="1:23" s="16" customFormat="1" ht="125.25" customHeight="1">
      <c r="A343" s="23"/>
      <c r="B343" s="24"/>
      <c r="C343" s="25"/>
      <c r="D343" s="63"/>
      <c r="E343" s="63"/>
      <c r="F343" s="25"/>
      <c r="G343" s="26"/>
      <c r="H343" s="30"/>
      <c r="I343" s="31"/>
      <c r="J343" s="32"/>
      <c r="K343" s="33"/>
      <c r="L343" s="25"/>
      <c r="M343" s="25"/>
      <c r="N343" s="25"/>
      <c r="O343" s="25"/>
      <c r="P343" s="25"/>
      <c r="Q343" s="25"/>
      <c r="R343" s="25"/>
      <c r="S343" s="36"/>
      <c r="T343" s="36"/>
      <c r="U343" s="27"/>
      <c r="V343" s="28"/>
      <c r="W343" s="29"/>
    </row>
    <row r="344" spans="1:23" s="16" customFormat="1" ht="125.25" customHeight="1">
      <c r="A344" s="23"/>
      <c r="B344" s="24"/>
      <c r="C344" s="25"/>
      <c r="D344" s="63"/>
      <c r="E344" s="63"/>
      <c r="F344" s="25"/>
      <c r="G344" s="26"/>
      <c r="H344" s="30"/>
      <c r="I344" s="31"/>
      <c r="J344" s="32"/>
      <c r="K344" s="33"/>
      <c r="L344" s="25"/>
      <c r="M344" s="25"/>
      <c r="N344" s="25"/>
      <c r="O344" s="25"/>
      <c r="P344" s="25"/>
      <c r="Q344" s="25"/>
      <c r="R344" s="25"/>
      <c r="S344" s="36"/>
      <c r="T344" s="36"/>
      <c r="U344" s="27"/>
      <c r="V344" s="28"/>
      <c r="W344" s="29"/>
    </row>
    <row r="345" spans="1:23" s="16" customFormat="1" ht="125.25" customHeight="1">
      <c r="A345" s="24"/>
      <c r="B345" s="24"/>
      <c r="C345" s="25"/>
      <c r="D345" s="63"/>
      <c r="E345" s="63"/>
      <c r="F345" s="25"/>
      <c r="G345" s="26"/>
      <c r="H345" s="30"/>
      <c r="I345" s="31"/>
      <c r="J345" s="32"/>
      <c r="K345" s="33"/>
      <c r="L345" s="25"/>
      <c r="M345" s="25"/>
      <c r="N345" s="25"/>
      <c r="O345" s="25"/>
      <c r="P345" s="25"/>
      <c r="Q345" s="25"/>
      <c r="R345" s="25"/>
      <c r="S345" s="36"/>
      <c r="T345" s="36"/>
      <c r="U345" s="27"/>
      <c r="V345" s="28"/>
      <c r="W345" s="29"/>
    </row>
    <row r="346" spans="1:23" s="16" customFormat="1" ht="125.25" customHeight="1">
      <c r="A346" s="24"/>
      <c r="B346" s="24"/>
      <c r="C346" s="25"/>
      <c r="D346" s="63"/>
      <c r="E346" s="63"/>
      <c r="F346" s="25"/>
      <c r="G346" s="26"/>
      <c r="H346" s="30"/>
      <c r="I346" s="31"/>
      <c r="J346" s="32"/>
      <c r="K346" s="33"/>
      <c r="L346" s="25"/>
      <c r="M346" s="25"/>
      <c r="N346" s="25"/>
      <c r="O346" s="25"/>
      <c r="P346" s="25"/>
      <c r="Q346" s="25"/>
      <c r="R346" s="25"/>
      <c r="S346" s="36"/>
      <c r="T346" s="36"/>
      <c r="U346" s="27"/>
      <c r="V346" s="28"/>
      <c r="W346" s="29"/>
    </row>
    <row r="347" spans="1:23" s="16" customFormat="1" ht="125.25" customHeight="1">
      <c r="A347" s="24"/>
      <c r="B347" s="24"/>
      <c r="C347" s="25"/>
      <c r="D347" s="63"/>
      <c r="E347" s="63"/>
      <c r="F347" s="25"/>
      <c r="G347" s="26"/>
      <c r="H347" s="30"/>
      <c r="I347" s="31"/>
      <c r="J347" s="32"/>
      <c r="K347" s="33"/>
      <c r="L347" s="25"/>
      <c r="M347" s="25"/>
      <c r="N347" s="25"/>
      <c r="O347" s="25"/>
      <c r="P347" s="25"/>
      <c r="Q347" s="25"/>
      <c r="R347" s="25"/>
      <c r="S347" s="36"/>
      <c r="T347" s="36"/>
      <c r="U347" s="27"/>
      <c r="V347" s="28"/>
      <c r="W347" s="29"/>
    </row>
    <row r="348" spans="1:23" s="16" customFormat="1" ht="125.25" customHeight="1">
      <c r="A348" s="24"/>
      <c r="B348" s="24"/>
      <c r="C348" s="25"/>
      <c r="D348" s="63"/>
      <c r="E348" s="63"/>
      <c r="F348" s="25"/>
      <c r="G348" s="26"/>
      <c r="H348" s="30"/>
      <c r="I348" s="31"/>
      <c r="J348" s="32"/>
      <c r="K348" s="33"/>
      <c r="L348" s="25"/>
      <c r="M348" s="25"/>
      <c r="N348" s="25"/>
      <c r="O348" s="25"/>
      <c r="P348" s="25"/>
      <c r="Q348" s="25"/>
      <c r="R348" s="25"/>
      <c r="S348" s="34"/>
      <c r="T348" s="34"/>
      <c r="U348" s="33"/>
      <c r="V348" s="28"/>
      <c r="W348" s="29"/>
    </row>
    <row r="349" spans="1:23" s="16" customFormat="1" ht="125.25" customHeight="1">
      <c r="A349" s="24"/>
      <c r="B349" s="24"/>
      <c r="C349" s="25"/>
      <c r="D349" s="63"/>
      <c r="E349" s="63"/>
      <c r="F349" s="25"/>
      <c r="G349" s="26"/>
      <c r="H349" s="30"/>
      <c r="I349" s="31"/>
      <c r="J349" s="32"/>
      <c r="K349" s="33"/>
      <c r="L349" s="25"/>
      <c r="M349" s="25"/>
      <c r="N349" s="25"/>
      <c r="O349" s="25"/>
      <c r="P349" s="25"/>
      <c r="Q349" s="25"/>
      <c r="R349" s="25"/>
      <c r="S349" s="34"/>
      <c r="T349" s="34"/>
      <c r="U349" s="33"/>
      <c r="V349" s="28"/>
      <c r="W349" s="29"/>
    </row>
    <row r="350" spans="1:23" s="16" customFormat="1" ht="125.25" customHeight="1">
      <c r="A350" s="24"/>
      <c r="B350" s="24"/>
      <c r="C350" s="25"/>
      <c r="D350" s="63"/>
      <c r="E350" s="63"/>
      <c r="F350" s="25"/>
      <c r="G350" s="26"/>
      <c r="H350" s="30"/>
      <c r="I350" s="31"/>
      <c r="J350" s="32"/>
      <c r="K350" s="33"/>
      <c r="L350" s="25"/>
      <c r="M350" s="25"/>
      <c r="N350" s="25"/>
      <c r="O350" s="25"/>
      <c r="P350" s="25"/>
      <c r="Q350" s="25"/>
      <c r="R350" s="25"/>
      <c r="S350" s="34"/>
      <c r="T350" s="34"/>
      <c r="U350" s="33"/>
      <c r="V350" s="28"/>
      <c r="W350" s="29"/>
    </row>
    <row r="351" spans="1:23" s="16" customFormat="1" ht="125.25" customHeight="1">
      <c r="A351" s="24"/>
      <c r="B351" s="24"/>
      <c r="C351" s="25"/>
      <c r="D351" s="63"/>
      <c r="E351" s="63"/>
      <c r="F351" s="25"/>
      <c r="G351" s="26"/>
      <c r="H351" s="30"/>
      <c r="I351" s="31"/>
      <c r="J351" s="32"/>
      <c r="K351" s="33"/>
      <c r="L351" s="25"/>
      <c r="M351" s="25"/>
      <c r="N351" s="25"/>
      <c r="O351" s="25"/>
      <c r="P351" s="25"/>
      <c r="Q351" s="25"/>
      <c r="R351" s="25"/>
      <c r="S351" s="34"/>
      <c r="T351" s="34"/>
      <c r="U351" s="33"/>
      <c r="V351" s="28"/>
      <c r="W351" s="29"/>
    </row>
    <row r="352" spans="1:23" s="16" customFormat="1" ht="125.25" customHeight="1">
      <c r="A352" s="24"/>
      <c r="B352" s="24"/>
      <c r="C352" s="25"/>
      <c r="D352" s="63"/>
      <c r="E352" s="63"/>
      <c r="F352" s="25"/>
      <c r="G352" s="26"/>
      <c r="H352" s="30"/>
      <c r="I352" s="31"/>
      <c r="J352" s="32"/>
      <c r="K352" s="33"/>
      <c r="L352" s="25"/>
      <c r="M352" s="25"/>
      <c r="N352" s="25"/>
      <c r="O352" s="25"/>
      <c r="P352" s="25"/>
      <c r="Q352" s="25"/>
      <c r="R352" s="25"/>
      <c r="S352" s="34"/>
      <c r="T352" s="34"/>
      <c r="U352" s="33"/>
      <c r="V352" s="28"/>
      <c r="W352" s="29"/>
    </row>
    <row r="353" spans="1:23" s="16" customFormat="1" ht="125.25" customHeight="1">
      <c r="A353" s="24"/>
      <c r="B353" s="24"/>
      <c r="C353" s="25"/>
      <c r="D353" s="63"/>
      <c r="E353" s="63"/>
      <c r="F353" s="25"/>
      <c r="G353" s="26"/>
      <c r="H353" s="30"/>
      <c r="I353" s="31"/>
      <c r="J353" s="32"/>
      <c r="K353" s="33"/>
      <c r="L353" s="25"/>
      <c r="M353" s="25"/>
      <c r="N353" s="25"/>
      <c r="O353" s="25"/>
      <c r="P353" s="25"/>
      <c r="Q353" s="25"/>
      <c r="R353" s="25"/>
      <c r="S353" s="34"/>
      <c r="T353" s="34"/>
      <c r="U353" s="33"/>
      <c r="V353" s="28"/>
      <c r="W353" s="29"/>
    </row>
    <row r="354" spans="1:23" s="16" customFormat="1" ht="125.25" customHeight="1">
      <c r="A354" s="24"/>
      <c r="B354" s="24"/>
      <c r="C354" s="25"/>
      <c r="D354" s="63"/>
      <c r="E354" s="63"/>
      <c r="F354" s="25"/>
      <c r="G354" s="26"/>
      <c r="H354" s="30"/>
      <c r="I354" s="31"/>
      <c r="J354" s="32"/>
      <c r="K354" s="33"/>
      <c r="L354" s="25"/>
      <c r="M354" s="25"/>
      <c r="N354" s="25"/>
      <c r="O354" s="25"/>
      <c r="P354" s="25"/>
      <c r="Q354" s="25"/>
      <c r="R354" s="25"/>
      <c r="S354" s="34"/>
      <c r="T354" s="34"/>
      <c r="U354" s="33"/>
      <c r="V354" s="28"/>
      <c r="W354" s="29"/>
    </row>
    <row r="355" spans="1:23" s="16" customFormat="1" ht="125.25" customHeight="1">
      <c r="A355" s="24"/>
      <c r="B355" s="24"/>
      <c r="C355" s="25"/>
      <c r="D355" s="63"/>
      <c r="E355" s="63"/>
      <c r="F355" s="25"/>
      <c r="G355" s="26"/>
      <c r="H355" s="30"/>
      <c r="I355" s="31"/>
      <c r="J355" s="32"/>
      <c r="K355" s="33"/>
      <c r="L355" s="25"/>
      <c r="M355" s="25"/>
      <c r="N355" s="25"/>
      <c r="O355" s="25"/>
      <c r="P355" s="25"/>
      <c r="Q355" s="25"/>
      <c r="R355" s="25"/>
      <c r="S355" s="34"/>
      <c r="T355" s="34"/>
      <c r="U355" s="33"/>
      <c r="V355" s="28"/>
      <c r="W355" s="29"/>
    </row>
    <row r="356" spans="1:23" s="16" customFormat="1" ht="125.25" customHeight="1">
      <c r="A356" s="24"/>
      <c r="B356" s="24"/>
      <c r="C356" s="25"/>
      <c r="D356" s="63"/>
      <c r="E356" s="63"/>
      <c r="F356" s="25"/>
      <c r="G356" s="26"/>
      <c r="H356" s="30"/>
      <c r="I356" s="31"/>
      <c r="J356" s="32"/>
      <c r="K356" s="33"/>
      <c r="L356" s="25"/>
      <c r="M356" s="25"/>
      <c r="N356" s="25"/>
      <c r="O356" s="25"/>
      <c r="P356" s="25"/>
      <c r="Q356" s="25"/>
      <c r="R356" s="25"/>
      <c r="S356" s="34"/>
      <c r="T356" s="34"/>
      <c r="U356" s="33"/>
      <c r="V356" s="28"/>
      <c r="W356" s="29"/>
    </row>
    <row r="357" spans="1:23" s="16" customFormat="1" ht="125.25" customHeight="1">
      <c r="A357" s="24"/>
      <c r="B357" s="24"/>
      <c r="C357" s="25"/>
      <c r="D357" s="63"/>
      <c r="E357" s="63"/>
      <c r="F357" s="25"/>
      <c r="G357" s="26"/>
      <c r="H357" s="30"/>
      <c r="I357" s="31"/>
      <c r="J357" s="32"/>
      <c r="K357" s="33"/>
      <c r="L357" s="25"/>
      <c r="M357" s="25"/>
      <c r="N357" s="25"/>
      <c r="O357" s="25"/>
      <c r="P357" s="25"/>
      <c r="Q357" s="25"/>
      <c r="R357" s="25"/>
      <c r="S357" s="34"/>
      <c r="T357" s="34"/>
      <c r="U357" s="33"/>
      <c r="V357" s="28"/>
      <c r="W357" s="29"/>
    </row>
    <row r="358" spans="1:23" s="16" customFormat="1" ht="125.25" customHeight="1">
      <c r="A358" s="24"/>
      <c r="B358" s="24"/>
      <c r="C358" s="25"/>
      <c r="D358" s="63"/>
      <c r="E358" s="63"/>
      <c r="F358" s="25"/>
      <c r="G358" s="26"/>
      <c r="H358" s="30"/>
      <c r="I358" s="31"/>
      <c r="J358" s="32"/>
      <c r="K358" s="33"/>
      <c r="L358" s="25"/>
      <c r="M358" s="25"/>
      <c r="N358" s="25"/>
      <c r="O358" s="25"/>
      <c r="P358" s="25"/>
      <c r="Q358" s="25"/>
      <c r="R358" s="25"/>
      <c r="S358" s="34"/>
      <c r="T358" s="34"/>
      <c r="U358" s="33"/>
      <c r="V358" s="28"/>
      <c r="W358" s="29"/>
    </row>
    <row r="359" spans="1:23" s="16" customFormat="1" ht="125.25" customHeight="1">
      <c r="A359" s="24"/>
      <c r="B359" s="24"/>
      <c r="C359" s="25"/>
      <c r="D359" s="63"/>
      <c r="E359" s="63"/>
      <c r="F359" s="25"/>
      <c r="G359" s="26"/>
      <c r="H359" s="30"/>
      <c r="I359" s="31"/>
      <c r="J359" s="32"/>
      <c r="K359" s="33"/>
      <c r="L359" s="25"/>
      <c r="M359" s="25"/>
      <c r="N359" s="25"/>
      <c r="O359" s="25"/>
      <c r="P359" s="25"/>
      <c r="Q359" s="25"/>
      <c r="R359" s="25"/>
      <c r="S359" s="34"/>
      <c r="T359" s="34"/>
      <c r="U359" s="33"/>
      <c r="V359" s="28"/>
      <c r="W359" s="29"/>
    </row>
    <row r="360" spans="1:23" s="16" customFormat="1" ht="125.25" customHeight="1">
      <c r="A360" s="24"/>
      <c r="B360" s="24"/>
      <c r="C360" s="25"/>
      <c r="D360" s="63"/>
      <c r="E360" s="63"/>
      <c r="F360" s="25"/>
      <c r="G360" s="26"/>
      <c r="H360" s="30"/>
      <c r="I360" s="31"/>
      <c r="J360" s="32"/>
      <c r="K360" s="33"/>
      <c r="L360" s="25"/>
      <c r="M360" s="25"/>
      <c r="N360" s="25"/>
      <c r="O360" s="25"/>
      <c r="P360" s="25"/>
      <c r="Q360" s="25"/>
      <c r="R360" s="25"/>
      <c r="S360" s="34"/>
      <c r="T360" s="34"/>
      <c r="U360" s="33"/>
      <c r="V360" s="28"/>
      <c r="W360" s="29"/>
    </row>
    <row r="361" spans="1:23" s="16" customFormat="1" ht="125.25" customHeight="1">
      <c r="A361" s="24"/>
      <c r="B361" s="24"/>
      <c r="C361" s="25"/>
      <c r="D361" s="63"/>
      <c r="E361" s="63"/>
      <c r="F361" s="25"/>
      <c r="G361" s="26"/>
      <c r="H361" s="30"/>
      <c r="I361" s="31"/>
      <c r="J361" s="32"/>
      <c r="K361" s="33"/>
      <c r="L361" s="25"/>
      <c r="M361" s="25"/>
      <c r="N361" s="25"/>
      <c r="O361" s="25"/>
      <c r="P361" s="25"/>
      <c r="Q361" s="25"/>
      <c r="R361" s="25"/>
      <c r="S361" s="34"/>
      <c r="T361" s="34"/>
      <c r="U361" s="33"/>
      <c r="V361" s="28"/>
      <c r="W361" s="29"/>
    </row>
    <row r="362" spans="1:23" s="16" customFormat="1" ht="125.25" customHeight="1">
      <c r="A362" s="24"/>
      <c r="B362" s="24"/>
      <c r="C362" s="25"/>
      <c r="D362" s="63"/>
      <c r="E362" s="63"/>
      <c r="F362" s="25"/>
      <c r="G362" s="26"/>
      <c r="H362" s="30"/>
      <c r="I362" s="31"/>
      <c r="J362" s="32"/>
      <c r="K362" s="33"/>
      <c r="L362" s="25"/>
      <c r="M362" s="25"/>
      <c r="N362" s="25"/>
      <c r="O362" s="25"/>
      <c r="P362" s="25"/>
      <c r="Q362" s="25"/>
      <c r="R362" s="25"/>
      <c r="S362" s="34"/>
      <c r="T362" s="34"/>
      <c r="U362" s="33"/>
      <c r="V362" s="28"/>
      <c r="W362" s="29"/>
    </row>
    <row r="363" spans="1:23" s="16" customFormat="1" ht="125.25" customHeight="1">
      <c r="A363" s="24"/>
      <c r="B363" s="24"/>
      <c r="C363" s="25"/>
      <c r="D363" s="63"/>
      <c r="E363" s="63"/>
      <c r="F363" s="25"/>
      <c r="G363" s="26"/>
      <c r="H363" s="30"/>
      <c r="I363" s="31"/>
      <c r="J363" s="32"/>
      <c r="K363" s="33"/>
      <c r="L363" s="25"/>
      <c r="M363" s="25"/>
      <c r="N363" s="25"/>
      <c r="O363" s="25"/>
      <c r="P363" s="25"/>
      <c r="Q363" s="25"/>
      <c r="R363" s="25"/>
      <c r="S363" s="34"/>
      <c r="T363" s="34"/>
      <c r="U363" s="33"/>
      <c r="V363" s="28"/>
    </row>
    <row r="364" spans="1:23" s="16" customFormat="1" ht="125.25" customHeight="1">
      <c r="A364" s="24"/>
      <c r="B364" s="24"/>
      <c r="C364" s="25"/>
      <c r="D364" s="63"/>
      <c r="E364" s="63"/>
      <c r="F364" s="25"/>
      <c r="G364" s="26"/>
      <c r="H364" s="30"/>
      <c r="I364" s="31"/>
      <c r="J364" s="32"/>
      <c r="K364" s="33"/>
      <c r="L364" s="25"/>
      <c r="M364" s="25"/>
      <c r="N364" s="25"/>
      <c r="O364" s="25"/>
      <c r="P364" s="25"/>
      <c r="Q364" s="25"/>
      <c r="R364" s="25"/>
      <c r="S364" s="34"/>
      <c r="T364" s="34"/>
      <c r="U364" s="33"/>
      <c r="V364" s="28"/>
    </row>
    <row r="365" spans="1:23" s="16" customFormat="1" ht="125.25" customHeight="1">
      <c r="A365" s="24"/>
      <c r="B365" s="24"/>
      <c r="C365" s="25"/>
      <c r="D365" s="63"/>
      <c r="E365" s="63"/>
      <c r="F365" s="25"/>
      <c r="G365" s="26"/>
      <c r="H365" s="30"/>
      <c r="I365" s="31"/>
      <c r="J365" s="32"/>
      <c r="K365" s="33"/>
      <c r="L365" s="25"/>
      <c r="M365" s="25"/>
      <c r="N365" s="25"/>
      <c r="O365" s="25"/>
      <c r="P365" s="25"/>
      <c r="Q365" s="25"/>
      <c r="R365" s="25"/>
      <c r="S365" s="34"/>
      <c r="T365" s="34"/>
      <c r="U365" s="33"/>
      <c r="V365" s="28"/>
    </row>
    <row r="366" spans="1:23" s="16" customFormat="1" ht="125.25" customHeight="1">
      <c r="A366" s="24"/>
      <c r="B366" s="24"/>
      <c r="C366" s="25"/>
      <c r="D366" s="63"/>
      <c r="E366" s="63"/>
      <c r="F366" s="25"/>
      <c r="G366" s="26"/>
      <c r="H366" s="30"/>
      <c r="I366" s="31"/>
      <c r="J366" s="32"/>
      <c r="K366" s="33"/>
      <c r="L366" s="25"/>
      <c r="M366" s="25"/>
      <c r="N366" s="25"/>
      <c r="O366" s="25"/>
      <c r="P366" s="25"/>
      <c r="Q366" s="25"/>
      <c r="R366" s="25"/>
      <c r="S366" s="34"/>
      <c r="T366" s="34"/>
      <c r="U366" s="33"/>
      <c r="V366" s="28"/>
    </row>
    <row r="367" spans="1:23" s="16" customFormat="1" ht="125.25" customHeight="1">
      <c r="A367" s="24"/>
      <c r="B367" s="24"/>
      <c r="C367" s="25"/>
      <c r="D367" s="63"/>
      <c r="E367" s="63"/>
      <c r="F367" s="25"/>
      <c r="G367" s="26"/>
      <c r="H367" s="30"/>
      <c r="I367" s="31"/>
      <c r="J367" s="32"/>
      <c r="K367" s="33"/>
      <c r="L367" s="25"/>
      <c r="M367" s="25"/>
      <c r="N367" s="25"/>
      <c r="O367" s="25"/>
      <c r="P367" s="25"/>
      <c r="Q367" s="25"/>
      <c r="R367" s="25"/>
      <c r="S367" s="34"/>
      <c r="T367" s="34"/>
      <c r="U367" s="33"/>
      <c r="V367" s="28"/>
    </row>
    <row r="368" spans="1:23" s="16" customFormat="1" ht="125.25" customHeight="1">
      <c r="A368" s="24"/>
      <c r="B368" s="24"/>
      <c r="C368" s="25"/>
      <c r="D368" s="63"/>
      <c r="E368" s="63"/>
      <c r="F368" s="25"/>
      <c r="G368" s="26"/>
      <c r="H368" s="30"/>
      <c r="I368" s="31"/>
      <c r="J368" s="32"/>
      <c r="K368" s="33"/>
      <c r="L368" s="25"/>
      <c r="M368" s="25"/>
      <c r="N368" s="25"/>
      <c r="O368" s="25"/>
      <c r="P368" s="25"/>
      <c r="Q368" s="25"/>
      <c r="R368" s="25"/>
      <c r="S368" s="34"/>
      <c r="T368" s="34"/>
      <c r="U368" s="33"/>
      <c r="V368" s="28"/>
    </row>
    <row r="369" spans="1:22" s="16" customFormat="1" ht="125.25" customHeight="1">
      <c r="A369" s="24"/>
      <c r="B369" s="24"/>
      <c r="C369" s="25"/>
      <c r="D369" s="63"/>
      <c r="E369" s="63"/>
      <c r="F369" s="25"/>
      <c r="G369" s="26"/>
      <c r="H369" s="30"/>
      <c r="I369" s="31"/>
      <c r="J369" s="32"/>
      <c r="K369" s="33"/>
      <c r="L369" s="25"/>
      <c r="M369" s="25"/>
      <c r="N369" s="25"/>
      <c r="O369" s="25"/>
      <c r="P369" s="25"/>
      <c r="Q369" s="25"/>
      <c r="R369" s="25"/>
      <c r="S369" s="34"/>
      <c r="T369" s="34"/>
      <c r="U369" s="33"/>
      <c r="V369" s="28"/>
    </row>
    <row r="370" spans="1:22" s="16" customFormat="1" ht="125.25" customHeight="1">
      <c r="A370" s="24"/>
      <c r="B370" s="24"/>
      <c r="C370" s="25"/>
      <c r="D370" s="63"/>
      <c r="E370" s="63"/>
      <c r="F370" s="25"/>
      <c r="G370" s="26"/>
      <c r="H370" s="30"/>
      <c r="I370" s="31"/>
      <c r="J370" s="32"/>
      <c r="K370" s="33"/>
      <c r="L370" s="25"/>
      <c r="M370" s="25"/>
      <c r="N370" s="25"/>
      <c r="O370" s="25"/>
      <c r="P370" s="25"/>
      <c r="Q370" s="25"/>
      <c r="R370" s="25"/>
      <c r="S370" s="34"/>
      <c r="T370" s="34"/>
      <c r="U370" s="33"/>
      <c r="V370" s="28"/>
    </row>
    <row r="371" spans="1:22" s="16" customFormat="1" ht="125.25" customHeight="1">
      <c r="A371" s="24"/>
      <c r="B371" s="24"/>
      <c r="C371" s="25"/>
      <c r="D371" s="63"/>
      <c r="E371" s="63"/>
      <c r="F371" s="25"/>
      <c r="G371" s="26"/>
      <c r="H371" s="30"/>
      <c r="I371" s="31"/>
      <c r="J371" s="32"/>
      <c r="K371" s="33"/>
      <c r="L371" s="25"/>
      <c r="M371" s="25"/>
      <c r="N371" s="25"/>
      <c r="O371" s="25"/>
      <c r="P371" s="25"/>
      <c r="Q371" s="25"/>
      <c r="R371" s="25"/>
      <c r="S371" s="34"/>
      <c r="T371" s="34"/>
      <c r="U371" s="33"/>
      <c r="V371" s="28"/>
    </row>
    <row r="372" spans="1:22" s="16" customFormat="1" ht="125.25" customHeight="1">
      <c r="A372" s="24"/>
      <c r="B372" s="24"/>
      <c r="C372" s="25"/>
      <c r="D372" s="63"/>
      <c r="E372" s="63"/>
      <c r="F372" s="25"/>
      <c r="G372" s="26"/>
      <c r="H372" s="30"/>
      <c r="I372" s="31"/>
      <c r="J372" s="32"/>
      <c r="K372" s="33"/>
      <c r="L372" s="25"/>
      <c r="M372" s="25"/>
      <c r="N372" s="25"/>
      <c r="O372" s="25"/>
      <c r="P372" s="25"/>
      <c r="Q372" s="25"/>
      <c r="R372" s="25"/>
      <c r="S372" s="34"/>
      <c r="T372" s="34"/>
      <c r="U372" s="33"/>
      <c r="V372" s="28"/>
    </row>
    <row r="373" spans="1:22" s="16" customFormat="1" ht="125.25" customHeight="1">
      <c r="A373" s="24"/>
      <c r="B373" s="24"/>
      <c r="C373" s="25"/>
      <c r="D373" s="63"/>
      <c r="E373" s="63"/>
      <c r="F373" s="25"/>
      <c r="G373" s="26"/>
      <c r="H373" s="30"/>
      <c r="I373" s="31"/>
      <c r="J373" s="32"/>
      <c r="K373" s="33"/>
      <c r="L373" s="25"/>
      <c r="M373" s="25"/>
      <c r="N373" s="25"/>
      <c r="O373" s="25"/>
      <c r="P373" s="25"/>
      <c r="Q373" s="25"/>
      <c r="R373" s="25"/>
      <c r="S373" s="34"/>
      <c r="T373" s="34"/>
      <c r="U373" s="33"/>
      <c r="V373" s="28"/>
    </row>
    <row r="374" spans="1:22" s="16" customFormat="1" ht="125.25" customHeight="1">
      <c r="A374" s="24"/>
      <c r="B374" s="24"/>
      <c r="C374" s="25"/>
      <c r="D374" s="63"/>
      <c r="E374" s="63"/>
      <c r="F374" s="25"/>
      <c r="G374" s="26"/>
      <c r="H374" s="30"/>
      <c r="I374" s="31"/>
      <c r="J374" s="32"/>
      <c r="K374" s="33"/>
      <c r="L374" s="25"/>
      <c r="M374" s="25"/>
      <c r="N374" s="25"/>
      <c r="O374" s="25"/>
      <c r="P374" s="25"/>
      <c r="Q374" s="25"/>
      <c r="R374" s="25"/>
      <c r="S374" s="34"/>
      <c r="T374" s="34"/>
      <c r="U374" s="33"/>
      <c r="V374" s="28"/>
    </row>
    <row r="375" spans="1:22" s="16" customFormat="1" ht="125.25" customHeight="1">
      <c r="A375" s="24"/>
      <c r="B375" s="24"/>
      <c r="C375" s="25"/>
      <c r="D375" s="63"/>
      <c r="E375" s="63"/>
      <c r="F375" s="25"/>
      <c r="G375" s="26"/>
      <c r="H375" s="30"/>
      <c r="I375" s="31"/>
      <c r="J375" s="32"/>
      <c r="K375" s="33"/>
      <c r="L375" s="25"/>
      <c r="M375" s="25"/>
      <c r="N375" s="25"/>
      <c r="O375" s="25"/>
      <c r="P375" s="25"/>
      <c r="Q375" s="25"/>
      <c r="R375" s="25"/>
      <c r="S375" s="34"/>
      <c r="T375" s="34"/>
      <c r="U375" s="33"/>
      <c r="V375" s="28"/>
    </row>
    <row r="376" spans="1:22" s="16" customFormat="1" ht="125.25" customHeight="1">
      <c r="A376" s="24"/>
      <c r="B376" s="24"/>
      <c r="C376" s="25"/>
      <c r="D376" s="63"/>
      <c r="E376" s="63"/>
      <c r="F376" s="25"/>
      <c r="G376" s="26"/>
      <c r="H376" s="30"/>
      <c r="I376" s="31"/>
      <c r="J376" s="32"/>
      <c r="K376" s="33"/>
      <c r="L376" s="25"/>
      <c r="M376" s="25"/>
      <c r="N376" s="25"/>
      <c r="O376" s="25"/>
      <c r="P376" s="25"/>
      <c r="Q376" s="25"/>
      <c r="R376" s="25"/>
      <c r="S376" s="34"/>
      <c r="T376" s="34"/>
      <c r="U376" s="33"/>
      <c r="V376" s="28"/>
    </row>
    <row r="377" spans="1:22" s="16" customFormat="1" ht="125.25" customHeight="1">
      <c r="A377" s="24"/>
      <c r="B377" s="24"/>
      <c r="C377" s="25"/>
      <c r="D377" s="63"/>
      <c r="E377" s="63"/>
      <c r="F377" s="25"/>
      <c r="G377" s="26"/>
      <c r="H377" s="30"/>
      <c r="I377" s="31"/>
      <c r="J377" s="32"/>
      <c r="K377" s="33"/>
      <c r="L377" s="25"/>
      <c r="M377" s="25"/>
      <c r="N377" s="25"/>
      <c r="O377" s="25"/>
      <c r="P377" s="25"/>
      <c r="Q377" s="25"/>
      <c r="R377" s="25"/>
      <c r="S377" s="34"/>
      <c r="T377" s="34"/>
      <c r="U377" s="33"/>
      <c r="V377" s="28"/>
    </row>
    <row r="378" spans="1:22" s="16" customFormat="1" ht="125.25" customHeight="1">
      <c r="A378" s="24"/>
      <c r="B378" s="24"/>
      <c r="C378" s="25"/>
      <c r="D378" s="63"/>
      <c r="E378" s="63"/>
      <c r="F378" s="25"/>
      <c r="G378" s="26"/>
      <c r="H378" s="30"/>
      <c r="I378" s="31"/>
      <c r="J378" s="32"/>
      <c r="K378" s="33"/>
      <c r="L378" s="25"/>
      <c r="M378" s="25"/>
      <c r="N378" s="25"/>
      <c r="O378" s="25"/>
      <c r="P378" s="25"/>
      <c r="Q378" s="25"/>
      <c r="R378" s="25"/>
      <c r="S378" s="34"/>
      <c r="T378" s="34"/>
      <c r="U378" s="33"/>
      <c r="V378" s="28"/>
    </row>
    <row r="379" spans="1:22" s="16" customFormat="1" ht="125.25" customHeight="1">
      <c r="A379" s="24"/>
      <c r="B379" s="24"/>
      <c r="C379" s="25"/>
      <c r="D379" s="63"/>
      <c r="E379" s="63"/>
      <c r="F379" s="25"/>
      <c r="G379" s="26"/>
      <c r="H379" s="30"/>
      <c r="I379" s="31"/>
      <c r="J379" s="32"/>
      <c r="K379" s="33"/>
      <c r="L379" s="25"/>
      <c r="M379" s="25"/>
      <c r="N379" s="25"/>
      <c r="O379" s="25"/>
      <c r="P379" s="25"/>
      <c r="Q379" s="25"/>
      <c r="R379" s="25"/>
      <c r="S379" s="34"/>
      <c r="T379" s="34"/>
      <c r="U379" s="33"/>
      <c r="V379" s="28"/>
    </row>
    <row r="380" spans="1:22" s="16" customFormat="1" ht="125.25" customHeight="1">
      <c r="A380" s="24"/>
      <c r="B380" s="24"/>
      <c r="C380" s="25"/>
      <c r="D380" s="63"/>
      <c r="E380" s="63"/>
      <c r="F380" s="25"/>
      <c r="G380" s="26"/>
      <c r="H380" s="30"/>
      <c r="I380" s="31"/>
      <c r="J380" s="32"/>
      <c r="K380" s="33"/>
      <c r="L380" s="25"/>
      <c r="M380" s="25"/>
      <c r="N380" s="25"/>
      <c r="O380" s="25"/>
      <c r="P380" s="25"/>
      <c r="Q380" s="25"/>
      <c r="R380" s="25"/>
      <c r="S380" s="34"/>
      <c r="T380" s="34"/>
      <c r="U380" s="33"/>
      <c r="V380" s="28"/>
    </row>
    <row r="381" spans="1:22" s="16" customFormat="1" ht="125.25" customHeight="1">
      <c r="A381" s="24"/>
      <c r="B381" s="24"/>
      <c r="C381" s="25"/>
      <c r="D381" s="63"/>
      <c r="E381" s="63"/>
      <c r="F381" s="25"/>
      <c r="G381" s="26"/>
      <c r="H381" s="30"/>
      <c r="I381" s="31"/>
      <c r="J381" s="32"/>
      <c r="K381" s="33"/>
      <c r="L381" s="25"/>
      <c r="M381" s="25"/>
      <c r="N381" s="25"/>
      <c r="O381" s="25"/>
      <c r="P381" s="25"/>
      <c r="Q381" s="25"/>
      <c r="R381" s="25"/>
      <c r="S381" s="34"/>
      <c r="T381" s="34"/>
      <c r="U381" s="33"/>
      <c r="V381" s="28"/>
    </row>
    <row r="382" spans="1:22" s="16" customFormat="1" ht="125.25" customHeight="1">
      <c r="A382" s="24"/>
      <c r="B382" s="24"/>
      <c r="C382" s="25"/>
      <c r="D382" s="63"/>
      <c r="E382" s="63"/>
      <c r="F382" s="25"/>
      <c r="G382" s="26"/>
      <c r="H382" s="30"/>
      <c r="I382" s="31"/>
      <c r="J382" s="32"/>
      <c r="K382" s="33"/>
      <c r="L382" s="25"/>
      <c r="M382" s="25"/>
      <c r="N382" s="25"/>
      <c r="O382" s="25"/>
      <c r="P382" s="25"/>
      <c r="Q382" s="25"/>
      <c r="R382" s="25"/>
      <c r="S382" s="34"/>
      <c r="T382" s="34"/>
      <c r="U382" s="33"/>
      <c r="V382" s="28"/>
    </row>
    <row r="383" spans="1:22" s="16" customFormat="1" ht="125.25" customHeight="1">
      <c r="A383" s="24"/>
      <c r="B383" s="24"/>
      <c r="C383" s="25"/>
      <c r="D383" s="63"/>
      <c r="E383" s="63"/>
      <c r="F383" s="25"/>
      <c r="G383" s="26"/>
      <c r="H383" s="30"/>
      <c r="I383" s="31"/>
      <c r="J383" s="32"/>
      <c r="K383" s="33"/>
      <c r="L383" s="25"/>
      <c r="M383" s="25"/>
      <c r="N383" s="25"/>
      <c r="O383" s="25"/>
      <c r="P383" s="25"/>
      <c r="Q383" s="25"/>
      <c r="R383" s="25"/>
      <c r="S383" s="34"/>
      <c r="T383" s="34"/>
      <c r="U383" s="33"/>
      <c r="V383" s="28"/>
    </row>
    <row r="384" spans="1:22" s="16" customFormat="1" ht="125.25" customHeight="1">
      <c r="A384" s="24"/>
      <c r="B384" s="24"/>
      <c r="C384" s="25"/>
      <c r="D384" s="63"/>
      <c r="E384" s="63"/>
      <c r="F384" s="25"/>
      <c r="G384" s="26"/>
      <c r="H384" s="30"/>
      <c r="I384" s="31"/>
      <c r="J384" s="32"/>
      <c r="K384" s="33"/>
      <c r="L384" s="25"/>
      <c r="M384" s="25"/>
      <c r="N384" s="25"/>
      <c r="O384" s="25"/>
      <c r="P384" s="25"/>
      <c r="Q384" s="25"/>
      <c r="R384" s="25"/>
      <c r="S384" s="34"/>
      <c r="T384" s="34"/>
      <c r="U384" s="33"/>
      <c r="V384" s="28"/>
    </row>
    <row r="385" spans="1:22" s="16" customFormat="1" ht="125.25" customHeight="1">
      <c r="A385" s="24"/>
      <c r="B385" s="24"/>
      <c r="C385" s="25"/>
      <c r="D385" s="63"/>
      <c r="E385" s="63"/>
      <c r="F385" s="25"/>
      <c r="G385" s="26"/>
      <c r="H385" s="30"/>
      <c r="I385" s="31"/>
      <c r="J385" s="32"/>
      <c r="K385" s="33"/>
      <c r="L385" s="25"/>
      <c r="M385" s="25"/>
      <c r="N385" s="25"/>
      <c r="O385" s="25"/>
      <c r="P385" s="25"/>
      <c r="Q385" s="25"/>
      <c r="R385" s="25"/>
      <c r="S385" s="34"/>
      <c r="T385" s="34"/>
      <c r="U385" s="33"/>
      <c r="V385" s="28"/>
    </row>
    <row r="386" spans="1:22" s="16" customFormat="1" ht="125.25" customHeight="1">
      <c r="A386" s="24"/>
      <c r="B386" s="24"/>
      <c r="C386" s="25"/>
      <c r="D386" s="63"/>
      <c r="E386" s="63"/>
      <c r="F386" s="25"/>
      <c r="G386" s="26"/>
      <c r="H386" s="30"/>
      <c r="I386" s="31"/>
      <c r="J386" s="32"/>
      <c r="K386" s="33"/>
      <c r="L386" s="25"/>
      <c r="M386" s="25"/>
      <c r="N386" s="25"/>
      <c r="O386" s="25"/>
      <c r="P386" s="25"/>
      <c r="Q386" s="25"/>
      <c r="R386" s="25"/>
      <c r="S386" s="34"/>
      <c r="T386" s="34"/>
      <c r="U386" s="33"/>
      <c r="V386" s="28"/>
    </row>
    <row r="387" spans="1:22" s="16" customFormat="1" ht="125.25" customHeight="1">
      <c r="A387" s="24"/>
      <c r="B387" s="24"/>
      <c r="C387" s="25"/>
      <c r="D387" s="63"/>
      <c r="E387" s="63"/>
      <c r="F387" s="25"/>
      <c r="G387" s="26"/>
      <c r="H387" s="30"/>
      <c r="I387" s="31"/>
      <c r="J387" s="32"/>
      <c r="K387" s="33"/>
      <c r="L387" s="25"/>
      <c r="M387" s="25"/>
      <c r="N387" s="25"/>
      <c r="O387" s="25"/>
      <c r="P387" s="25"/>
      <c r="Q387" s="25"/>
      <c r="R387" s="25"/>
      <c r="S387" s="34"/>
      <c r="T387" s="34"/>
      <c r="U387" s="33"/>
      <c r="V387" s="33"/>
    </row>
    <row r="388" spans="1:22" s="16" customFormat="1" ht="125.25" customHeight="1">
      <c r="A388" s="24"/>
      <c r="B388" s="24"/>
      <c r="C388" s="25"/>
      <c r="D388" s="63"/>
      <c r="E388" s="63"/>
      <c r="F388" s="25"/>
      <c r="G388" s="26"/>
      <c r="H388" s="30"/>
      <c r="I388" s="31"/>
      <c r="J388" s="32"/>
      <c r="K388" s="33"/>
      <c r="L388" s="25"/>
      <c r="M388" s="25"/>
      <c r="N388" s="25"/>
      <c r="O388" s="25"/>
      <c r="P388" s="25"/>
      <c r="Q388" s="25"/>
      <c r="R388" s="25"/>
      <c r="S388" s="34"/>
      <c r="T388" s="34"/>
      <c r="U388" s="33"/>
      <c r="V388" s="33"/>
    </row>
    <row r="389" spans="1:22" s="16" customFormat="1" ht="125.25" customHeight="1">
      <c r="A389" s="24"/>
      <c r="B389" s="24"/>
      <c r="C389" s="25"/>
      <c r="D389" s="63"/>
      <c r="E389" s="63"/>
      <c r="F389" s="25"/>
      <c r="G389" s="26"/>
      <c r="H389" s="30"/>
      <c r="I389" s="31"/>
      <c r="J389" s="32"/>
      <c r="K389" s="33"/>
      <c r="L389" s="25"/>
      <c r="M389" s="25"/>
      <c r="N389" s="25"/>
      <c r="O389" s="25"/>
      <c r="P389" s="25"/>
      <c r="Q389" s="25"/>
      <c r="R389" s="25"/>
      <c r="S389" s="34"/>
      <c r="T389" s="34"/>
      <c r="U389" s="33"/>
      <c r="V389" s="33"/>
    </row>
    <row r="390" spans="1:22" s="16" customFormat="1" ht="125.25" customHeight="1">
      <c r="A390" s="24"/>
      <c r="B390" s="24"/>
      <c r="C390" s="25"/>
      <c r="D390" s="63"/>
      <c r="E390" s="63"/>
      <c r="F390" s="25"/>
      <c r="G390" s="26"/>
      <c r="H390" s="30"/>
      <c r="I390" s="31"/>
      <c r="J390" s="32"/>
      <c r="K390" s="33"/>
      <c r="L390" s="25"/>
      <c r="M390" s="25"/>
      <c r="N390" s="25"/>
      <c r="O390" s="25"/>
      <c r="P390" s="25"/>
      <c r="Q390" s="25"/>
      <c r="R390" s="25"/>
      <c r="S390" s="34"/>
      <c r="T390" s="34"/>
      <c r="U390" s="33"/>
      <c r="V390" s="33"/>
    </row>
    <row r="391" spans="1:22" s="16" customFormat="1" ht="125.25" customHeight="1">
      <c r="A391" s="24"/>
      <c r="B391" s="24"/>
      <c r="C391" s="25"/>
      <c r="D391" s="63"/>
      <c r="E391" s="63"/>
      <c r="F391" s="25"/>
      <c r="G391" s="26"/>
      <c r="H391" s="30"/>
      <c r="I391" s="31"/>
      <c r="J391" s="32"/>
      <c r="K391" s="33"/>
      <c r="L391" s="25"/>
      <c r="M391" s="25"/>
      <c r="N391" s="25"/>
      <c r="O391" s="25"/>
      <c r="P391" s="25"/>
      <c r="Q391" s="25"/>
      <c r="R391" s="25"/>
      <c r="S391" s="34"/>
      <c r="T391" s="34"/>
      <c r="U391" s="33"/>
      <c r="V391" s="33"/>
    </row>
    <row r="392" spans="1:22" s="16" customFormat="1" ht="125.25" customHeight="1">
      <c r="A392" s="24"/>
      <c r="B392" s="24"/>
      <c r="C392" s="25"/>
      <c r="D392" s="63"/>
      <c r="E392" s="63"/>
      <c r="F392" s="25"/>
      <c r="G392" s="26"/>
      <c r="H392" s="30"/>
      <c r="I392" s="31"/>
      <c r="J392" s="32"/>
      <c r="K392" s="33"/>
      <c r="L392" s="25"/>
      <c r="M392" s="25"/>
      <c r="N392" s="25"/>
      <c r="O392" s="25"/>
      <c r="P392" s="25"/>
      <c r="Q392" s="25"/>
      <c r="R392" s="25"/>
      <c r="S392" s="34"/>
      <c r="T392" s="34"/>
      <c r="U392" s="33"/>
      <c r="V392" s="33"/>
    </row>
    <row r="393" spans="1:22" s="16" customFormat="1" ht="125.25" customHeight="1">
      <c r="A393" s="24"/>
      <c r="B393" s="24"/>
      <c r="C393" s="25"/>
      <c r="D393" s="63"/>
      <c r="E393" s="63"/>
      <c r="F393" s="25"/>
      <c r="G393" s="26"/>
      <c r="H393" s="30"/>
      <c r="I393" s="31"/>
      <c r="J393" s="32"/>
      <c r="K393" s="33"/>
      <c r="L393" s="25"/>
      <c r="M393" s="25"/>
      <c r="N393" s="25"/>
      <c r="O393" s="25"/>
      <c r="P393" s="25"/>
      <c r="Q393" s="25"/>
      <c r="R393" s="25"/>
      <c r="S393" s="34"/>
      <c r="T393" s="34"/>
      <c r="U393" s="33"/>
      <c r="V393" s="33"/>
    </row>
    <row r="394" spans="1:22" s="16" customFormat="1" ht="125.25" customHeight="1">
      <c r="A394" s="24"/>
      <c r="B394" s="24"/>
      <c r="C394" s="25"/>
      <c r="D394" s="63"/>
      <c r="E394" s="63"/>
      <c r="F394" s="25"/>
      <c r="G394" s="26"/>
      <c r="H394" s="30"/>
      <c r="I394" s="31"/>
      <c r="J394" s="32"/>
      <c r="K394" s="33"/>
      <c r="L394" s="25"/>
      <c r="M394" s="25"/>
      <c r="N394" s="25"/>
      <c r="O394" s="25"/>
      <c r="P394" s="25"/>
      <c r="Q394" s="25"/>
      <c r="R394" s="25"/>
      <c r="S394" s="34"/>
      <c r="T394" s="34"/>
      <c r="U394" s="33"/>
      <c r="V394" s="33"/>
    </row>
    <row r="395" spans="1:22" s="16" customFormat="1" ht="125.25" customHeight="1">
      <c r="A395" s="24"/>
      <c r="B395" s="24"/>
      <c r="C395" s="25"/>
      <c r="D395" s="63"/>
      <c r="E395" s="63"/>
      <c r="F395" s="25"/>
      <c r="G395" s="26"/>
      <c r="H395" s="30"/>
      <c r="I395" s="31"/>
      <c r="J395" s="32"/>
      <c r="K395" s="33"/>
      <c r="L395" s="25"/>
      <c r="M395" s="25"/>
      <c r="N395" s="25"/>
      <c r="O395" s="25"/>
      <c r="P395" s="25"/>
      <c r="Q395" s="25"/>
      <c r="R395" s="25"/>
      <c r="S395" s="34"/>
      <c r="T395" s="34"/>
      <c r="U395" s="33"/>
      <c r="V395" s="33"/>
    </row>
    <row r="396" spans="1:22" s="16" customFormat="1" ht="125.25" customHeight="1">
      <c r="A396" s="24"/>
      <c r="B396" s="24"/>
      <c r="C396" s="25"/>
      <c r="D396" s="63"/>
      <c r="E396" s="63"/>
      <c r="F396" s="25"/>
      <c r="G396" s="26"/>
      <c r="H396" s="30"/>
      <c r="I396" s="31"/>
      <c r="J396" s="32"/>
      <c r="K396" s="33"/>
      <c r="L396" s="25"/>
      <c r="M396" s="25"/>
      <c r="N396" s="25"/>
      <c r="O396" s="25"/>
      <c r="P396" s="25"/>
      <c r="Q396" s="25"/>
      <c r="R396" s="25"/>
      <c r="S396" s="34"/>
      <c r="T396" s="34"/>
      <c r="U396" s="33"/>
      <c r="V396" s="33"/>
    </row>
    <row r="397" spans="1:22" s="16" customFormat="1" ht="125.25" customHeight="1">
      <c r="A397" s="24"/>
      <c r="B397" s="2"/>
      <c r="C397" s="5"/>
      <c r="D397" s="64"/>
      <c r="E397" s="64"/>
      <c r="F397" s="5"/>
      <c r="G397" s="20"/>
      <c r="H397" s="30"/>
      <c r="I397" s="31"/>
      <c r="J397" s="32"/>
      <c r="K397" s="33"/>
      <c r="L397" s="25"/>
      <c r="M397" s="25"/>
      <c r="N397" s="25"/>
      <c r="O397" s="25"/>
      <c r="P397" s="25"/>
      <c r="Q397" s="25"/>
      <c r="R397" s="25"/>
      <c r="S397" s="34"/>
      <c r="T397" s="34"/>
      <c r="U397" s="33"/>
      <c r="V397" s="33"/>
    </row>
    <row r="398" spans="1:22" s="16" customFormat="1" ht="125.25" customHeight="1">
      <c r="A398" s="24"/>
      <c r="B398" s="2"/>
      <c r="C398" s="5"/>
      <c r="D398" s="64"/>
      <c r="E398" s="64"/>
      <c r="F398" s="5"/>
      <c r="G398" s="20"/>
      <c r="H398" s="30"/>
      <c r="I398" s="31"/>
      <c r="J398" s="32"/>
      <c r="K398" s="33"/>
      <c r="L398" s="25"/>
      <c r="M398" s="25"/>
      <c r="N398" s="25"/>
      <c r="O398" s="25"/>
      <c r="P398" s="25"/>
      <c r="Q398" s="25"/>
      <c r="R398" s="25"/>
      <c r="S398" s="34"/>
      <c r="T398" s="34"/>
      <c r="U398" s="33"/>
      <c r="V398" s="33"/>
    </row>
    <row r="399" spans="1:22" s="16" customFormat="1" ht="125.25" customHeight="1">
      <c r="A399" s="24"/>
      <c r="B399" s="2"/>
      <c r="C399" s="5"/>
      <c r="D399" s="64"/>
      <c r="E399" s="64"/>
      <c r="F399" s="5"/>
      <c r="G399" s="20"/>
      <c r="H399" s="30"/>
      <c r="I399" s="31"/>
      <c r="J399" s="32"/>
      <c r="K399" s="33"/>
      <c r="L399" s="25"/>
      <c r="M399" s="25"/>
      <c r="N399" s="25"/>
      <c r="O399" s="25"/>
      <c r="P399" s="25"/>
      <c r="Q399" s="25"/>
      <c r="R399" s="25"/>
      <c r="S399" s="34"/>
      <c r="T399" s="34"/>
      <c r="U399" s="33"/>
      <c r="V399" s="33"/>
    </row>
    <row r="400" spans="1:22" s="16" customFormat="1" ht="125.25" customHeight="1">
      <c r="A400" s="24"/>
      <c r="B400" s="2"/>
      <c r="C400" s="5"/>
      <c r="D400" s="64"/>
      <c r="E400" s="64"/>
      <c r="F400" s="5"/>
      <c r="G400" s="20"/>
      <c r="H400" s="30"/>
      <c r="I400" s="31"/>
      <c r="J400" s="32"/>
      <c r="K400" s="33"/>
      <c r="L400" s="25"/>
      <c r="M400" s="25"/>
      <c r="N400" s="25"/>
      <c r="O400" s="25"/>
      <c r="P400" s="25"/>
      <c r="Q400" s="25"/>
      <c r="R400" s="25"/>
      <c r="S400" s="34"/>
      <c r="T400" s="34"/>
      <c r="U400" s="33"/>
      <c r="V400" s="33"/>
    </row>
    <row r="401" spans="1:22" s="16" customFormat="1" ht="125.25" customHeight="1">
      <c r="A401" s="24"/>
      <c r="B401" s="2"/>
      <c r="C401" s="5"/>
      <c r="D401" s="64"/>
      <c r="E401" s="64"/>
      <c r="F401" s="5"/>
      <c r="G401" s="20"/>
      <c r="H401" s="30"/>
      <c r="I401" s="31"/>
      <c r="J401" s="32"/>
      <c r="K401" s="33"/>
      <c r="L401" s="25"/>
      <c r="M401" s="25"/>
      <c r="N401" s="25"/>
      <c r="O401" s="25"/>
      <c r="P401" s="25"/>
      <c r="Q401" s="25"/>
      <c r="R401" s="25"/>
      <c r="S401" s="34"/>
      <c r="T401" s="34"/>
      <c r="U401" s="33"/>
      <c r="V401" s="33"/>
    </row>
    <row r="402" spans="1:22" s="16" customFormat="1" ht="125.25" customHeight="1">
      <c r="A402" s="24"/>
      <c r="B402" s="2"/>
      <c r="C402" s="5"/>
      <c r="D402" s="64"/>
      <c r="E402" s="64"/>
      <c r="F402" s="5"/>
      <c r="G402" s="20"/>
      <c r="H402" s="30"/>
      <c r="I402" s="31"/>
      <c r="J402" s="32"/>
      <c r="K402" s="33"/>
      <c r="L402" s="25"/>
      <c r="M402" s="25"/>
      <c r="N402" s="25"/>
      <c r="O402" s="25"/>
      <c r="P402" s="25"/>
      <c r="Q402" s="25"/>
      <c r="R402" s="25"/>
      <c r="S402" s="34"/>
      <c r="T402" s="34"/>
      <c r="U402" s="33"/>
      <c r="V402" s="33"/>
    </row>
    <row r="403" spans="1:22" s="16" customFormat="1" ht="125.25" customHeight="1">
      <c r="A403" s="24"/>
      <c r="B403" s="2"/>
      <c r="C403" s="5"/>
      <c r="D403" s="64"/>
      <c r="E403" s="64"/>
      <c r="F403" s="5"/>
      <c r="G403" s="20"/>
      <c r="H403" s="30"/>
      <c r="I403" s="31"/>
      <c r="J403" s="32"/>
      <c r="K403" s="33"/>
      <c r="L403" s="25"/>
      <c r="M403" s="25"/>
      <c r="N403" s="25"/>
      <c r="O403" s="25"/>
      <c r="P403" s="25"/>
      <c r="Q403" s="25"/>
      <c r="R403" s="25"/>
      <c r="S403" s="34"/>
      <c r="T403" s="34"/>
      <c r="U403" s="33"/>
      <c r="V403" s="33"/>
    </row>
    <row r="404" spans="1:22" s="16" customFormat="1" ht="125.25" customHeight="1">
      <c r="A404" s="24"/>
      <c r="B404" s="2"/>
      <c r="C404" s="5"/>
      <c r="D404" s="64"/>
      <c r="E404" s="64"/>
      <c r="F404" s="5"/>
      <c r="G404" s="20"/>
      <c r="H404" s="30"/>
      <c r="I404" s="31"/>
      <c r="J404" s="32"/>
      <c r="K404" s="33"/>
      <c r="L404" s="25"/>
      <c r="M404" s="25"/>
      <c r="N404" s="25"/>
      <c r="O404" s="25"/>
      <c r="P404" s="25"/>
      <c r="Q404" s="25"/>
      <c r="R404" s="25"/>
      <c r="S404" s="34"/>
      <c r="T404" s="34"/>
      <c r="U404" s="33"/>
      <c r="V404" s="33"/>
    </row>
    <row r="405" spans="1:22" s="16" customFormat="1" ht="125.25" customHeight="1">
      <c r="A405" s="24"/>
      <c r="B405" s="2"/>
      <c r="C405" s="5"/>
      <c r="D405" s="64"/>
      <c r="E405" s="64"/>
      <c r="F405" s="5"/>
      <c r="G405" s="20"/>
      <c r="H405" s="22"/>
      <c r="I405" s="6"/>
      <c r="J405" s="18"/>
      <c r="K405" s="4"/>
      <c r="L405" s="5"/>
      <c r="M405" s="25"/>
      <c r="N405" s="25"/>
      <c r="O405" s="25"/>
      <c r="P405" s="25"/>
      <c r="Q405" s="25"/>
      <c r="R405" s="25"/>
      <c r="S405" s="34"/>
      <c r="T405" s="34"/>
      <c r="U405" s="33"/>
      <c r="V405" s="33"/>
    </row>
    <row r="406" spans="1:22" s="16" customFormat="1" ht="125.25" customHeight="1">
      <c r="A406" s="24"/>
      <c r="B406" s="2"/>
      <c r="C406" s="5"/>
      <c r="D406" s="64"/>
      <c r="E406" s="64"/>
      <c r="F406" s="5"/>
      <c r="G406" s="20"/>
      <c r="H406" s="22"/>
      <c r="I406" s="6"/>
      <c r="J406" s="18"/>
      <c r="K406" s="4"/>
      <c r="L406" s="5"/>
      <c r="M406" s="25"/>
      <c r="N406" s="25"/>
      <c r="O406" s="25"/>
      <c r="P406" s="25"/>
      <c r="Q406" s="25"/>
      <c r="R406" s="25"/>
      <c r="S406" s="34"/>
      <c r="T406" s="34"/>
      <c r="U406" s="33"/>
      <c r="V406" s="33"/>
    </row>
    <row r="407" spans="1:22" s="16" customFormat="1" ht="125.25" customHeight="1">
      <c r="A407" s="24"/>
      <c r="B407" s="2"/>
      <c r="C407" s="5"/>
      <c r="D407" s="64"/>
      <c r="E407" s="64"/>
      <c r="F407" s="5"/>
      <c r="G407" s="20"/>
      <c r="H407" s="22"/>
      <c r="I407" s="6"/>
      <c r="J407" s="18"/>
      <c r="K407" s="4"/>
      <c r="L407" s="5"/>
      <c r="M407" s="25"/>
      <c r="N407" s="25"/>
      <c r="O407" s="25"/>
      <c r="P407" s="25"/>
      <c r="Q407" s="25"/>
      <c r="R407" s="25"/>
      <c r="S407" s="34"/>
      <c r="T407" s="34"/>
      <c r="U407" s="33"/>
      <c r="V407" s="33"/>
    </row>
    <row r="408" spans="1:22" s="16" customFormat="1" ht="125.25" customHeight="1">
      <c r="A408" s="24"/>
      <c r="B408" s="2"/>
      <c r="C408" s="5"/>
      <c r="D408" s="64"/>
      <c r="E408" s="64"/>
      <c r="F408" s="5"/>
      <c r="G408" s="20"/>
      <c r="H408" s="22"/>
      <c r="I408" s="6"/>
      <c r="J408" s="18"/>
      <c r="K408" s="4"/>
      <c r="L408" s="5"/>
      <c r="M408" s="25"/>
      <c r="N408" s="25"/>
      <c r="O408" s="25"/>
      <c r="P408" s="25"/>
      <c r="Q408" s="25"/>
      <c r="R408" s="25"/>
      <c r="S408" s="34"/>
      <c r="T408" s="34"/>
      <c r="U408" s="33"/>
      <c r="V408" s="33"/>
    </row>
    <row r="409" spans="1:22" s="16" customFormat="1" ht="125.25" customHeight="1">
      <c r="A409" s="24"/>
      <c r="B409" s="2"/>
      <c r="C409" s="5"/>
      <c r="D409" s="64"/>
      <c r="E409" s="64"/>
      <c r="F409" s="5"/>
      <c r="G409" s="20"/>
      <c r="H409" s="22"/>
      <c r="I409" s="6"/>
      <c r="J409" s="18"/>
      <c r="K409" s="4"/>
      <c r="L409" s="5"/>
      <c r="M409" s="25"/>
      <c r="N409" s="25"/>
      <c r="O409" s="25"/>
      <c r="P409" s="25"/>
      <c r="Q409" s="25"/>
      <c r="R409" s="25"/>
      <c r="S409" s="34"/>
      <c r="T409" s="34"/>
      <c r="U409" s="33"/>
      <c r="V409" s="33"/>
    </row>
    <row r="410" spans="1:22" s="16" customFormat="1" ht="125.25" customHeight="1">
      <c r="A410" s="24"/>
      <c r="B410" s="2"/>
      <c r="C410" s="5"/>
      <c r="D410" s="64"/>
      <c r="E410" s="64"/>
      <c r="F410" s="5"/>
      <c r="G410" s="20"/>
      <c r="H410" s="22"/>
      <c r="I410" s="6"/>
      <c r="J410" s="18"/>
      <c r="K410" s="4"/>
      <c r="L410" s="5"/>
      <c r="M410" s="25"/>
      <c r="N410" s="25"/>
      <c r="O410" s="25"/>
      <c r="P410" s="25"/>
      <c r="Q410" s="25"/>
      <c r="R410" s="25"/>
      <c r="S410" s="34"/>
      <c r="T410" s="34"/>
      <c r="U410" s="33"/>
      <c r="V410" s="33"/>
    </row>
    <row r="411" spans="1:22" s="16" customFormat="1" ht="125.25" customHeight="1">
      <c r="A411" s="24"/>
      <c r="B411" s="2"/>
      <c r="C411" s="5"/>
      <c r="D411" s="64"/>
      <c r="E411" s="64"/>
      <c r="F411" s="5"/>
      <c r="G411" s="20"/>
      <c r="H411" s="22"/>
      <c r="I411" s="6"/>
      <c r="J411" s="18"/>
      <c r="K411" s="4"/>
      <c r="L411" s="5"/>
      <c r="M411" s="25"/>
      <c r="N411" s="25"/>
      <c r="O411" s="25"/>
      <c r="P411" s="25"/>
      <c r="Q411" s="25"/>
      <c r="R411" s="25"/>
      <c r="S411" s="34"/>
      <c r="T411" s="34"/>
      <c r="U411" s="33"/>
      <c r="V411" s="33"/>
    </row>
    <row r="412" spans="1:22" s="16" customFormat="1" ht="125.25" customHeight="1">
      <c r="A412" s="24"/>
      <c r="B412" s="2"/>
      <c r="C412" s="5"/>
      <c r="D412" s="64"/>
      <c r="E412" s="64"/>
      <c r="F412" s="5"/>
      <c r="G412" s="20"/>
      <c r="H412" s="22"/>
      <c r="I412" s="6"/>
      <c r="J412" s="18"/>
      <c r="K412" s="4"/>
      <c r="L412" s="5"/>
      <c r="M412" s="25"/>
      <c r="N412" s="25"/>
      <c r="O412" s="25"/>
      <c r="P412" s="25"/>
      <c r="Q412" s="25"/>
      <c r="R412" s="25"/>
      <c r="S412" s="34"/>
      <c r="T412" s="34"/>
      <c r="U412" s="33"/>
      <c r="V412" s="33"/>
    </row>
    <row r="413" spans="1:22" s="16" customFormat="1" ht="125.25" customHeight="1">
      <c r="A413" s="24"/>
      <c r="B413" s="2"/>
      <c r="C413" s="5"/>
      <c r="D413" s="64"/>
      <c r="E413" s="64"/>
      <c r="F413" s="5"/>
      <c r="G413" s="20"/>
      <c r="H413" s="22"/>
      <c r="I413" s="6"/>
      <c r="J413" s="18"/>
      <c r="K413" s="4"/>
      <c r="L413" s="5"/>
      <c r="M413" s="25"/>
      <c r="N413" s="25"/>
      <c r="O413" s="25"/>
      <c r="P413" s="25"/>
      <c r="Q413" s="25"/>
      <c r="R413" s="25"/>
      <c r="S413" s="34"/>
      <c r="T413" s="34"/>
      <c r="U413" s="33"/>
      <c r="V413" s="33"/>
    </row>
    <row r="414" spans="1:22" s="16" customFormat="1" ht="125.25" customHeight="1">
      <c r="A414" s="24"/>
      <c r="B414" s="2"/>
      <c r="C414" s="5"/>
      <c r="D414" s="64"/>
      <c r="E414" s="64"/>
      <c r="F414" s="5"/>
      <c r="G414" s="20"/>
      <c r="H414" s="22"/>
      <c r="I414" s="6"/>
      <c r="J414" s="18"/>
      <c r="K414" s="4"/>
      <c r="L414" s="5"/>
      <c r="M414" s="25"/>
      <c r="N414" s="25"/>
      <c r="O414" s="25"/>
      <c r="P414" s="25"/>
      <c r="Q414" s="25"/>
      <c r="R414" s="25"/>
      <c r="S414" s="34"/>
      <c r="T414" s="34"/>
      <c r="U414" s="33"/>
      <c r="V414" s="33"/>
    </row>
    <row r="415" spans="1:22" s="16" customFormat="1" ht="125.25" customHeight="1">
      <c r="A415" s="24"/>
      <c r="B415" s="2"/>
      <c r="C415" s="5"/>
      <c r="D415" s="64"/>
      <c r="E415" s="64"/>
      <c r="F415" s="5"/>
      <c r="G415" s="20"/>
      <c r="H415" s="22"/>
      <c r="I415" s="6"/>
      <c r="J415" s="18"/>
      <c r="K415" s="4"/>
      <c r="L415" s="5"/>
      <c r="M415" s="25"/>
      <c r="N415" s="25"/>
      <c r="O415" s="25"/>
      <c r="P415" s="25"/>
      <c r="Q415" s="25"/>
      <c r="R415" s="25"/>
      <c r="S415" s="34"/>
      <c r="T415" s="34"/>
      <c r="U415" s="33"/>
      <c r="V415" s="33"/>
    </row>
    <row r="416" spans="1:22" s="16" customFormat="1" ht="125.25" customHeight="1">
      <c r="A416" s="24"/>
      <c r="B416" s="2"/>
      <c r="C416" s="5"/>
      <c r="D416" s="64"/>
      <c r="E416" s="64"/>
      <c r="F416" s="5"/>
      <c r="G416" s="20"/>
      <c r="H416" s="22"/>
      <c r="I416" s="6"/>
      <c r="J416" s="18"/>
      <c r="K416" s="4"/>
      <c r="L416" s="5"/>
      <c r="M416" s="25"/>
      <c r="N416" s="25"/>
      <c r="O416" s="25"/>
      <c r="P416" s="25"/>
      <c r="Q416" s="25"/>
      <c r="R416" s="25"/>
      <c r="S416" s="34"/>
      <c r="T416" s="34"/>
      <c r="U416" s="33"/>
      <c r="V416" s="33"/>
    </row>
    <row r="417" spans="1:22" s="16" customFormat="1" ht="125.25" customHeight="1">
      <c r="A417" s="24"/>
      <c r="B417" s="2"/>
      <c r="C417" s="5"/>
      <c r="D417" s="64"/>
      <c r="E417" s="64"/>
      <c r="F417" s="5"/>
      <c r="G417" s="20"/>
      <c r="H417" s="22"/>
      <c r="I417" s="6"/>
      <c r="J417" s="18"/>
      <c r="K417" s="4"/>
      <c r="L417" s="5"/>
      <c r="M417" s="25"/>
      <c r="N417" s="25"/>
      <c r="O417" s="25"/>
      <c r="P417" s="25"/>
      <c r="Q417" s="25"/>
      <c r="R417" s="25"/>
      <c r="S417" s="34"/>
      <c r="T417" s="34"/>
      <c r="U417" s="33"/>
      <c r="V417" s="33"/>
    </row>
    <row r="418" spans="1:22" s="16" customFormat="1" ht="125.25" customHeight="1">
      <c r="A418" s="24"/>
      <c r="B418" s="2"/>
      <c r="C418" s="5"/>
      <c r="D418" s="64"/>
      <c r="E418" s="64"/>
      <c r="F418" s="5"/>
      <c r="G418" s="20"/>
      <c r="H418" s="22"/>
      <c r="I418" s="6"/>
      <c r="J418" s="18"/>
      <c r="K418" s="4"/>
      <c r="L418" s="5"/>
      <c r="M418" s="25"/>
      <c r="N418" s="25"/>
      <c r="O418" s="25"/>
      <c r="P418" s="25"/>
      <c r="Q418" s="25"/>
      <c r="R418" s="25"/>
      <c r="S418" s="34"/>
      <c r="T418" s="34"/>
      <c r="U418" s="33"/>
      <c r="V418" s="33"/>
    </row>
    <row r="419" spans="1:22" s="16" customFormat="1" ht="125.25" customHeight="1">
      <c r="A419" s="24"/>
      <c r="B419" s="2"/>
      <c r="C419" s="5"/>
      <c r="D419" s="64"/>
      <c r="E419" s="64"/>
      <c r="F419" s="5"/>
      <c r="G419" s="20"/>
      <c r="H419" s="22"/>
      <c r="I419" s="6"/>
      <c r="J419" s="18"/>
      <c r="K419" s="4"/>
      <c r="L419" s="5"/>
      <c r="M419" s="25"/>
      <c r="N419" s="25"/>
      <c r="O419" s="25"/>
      <c r="P419" s="25"/>
      <c r="Q419" s="25"/>
      <c r="R419" s="25"/>
      <c r="S419" s="34"/>
      <c r="T419" s="34"/>
      <c r="U419" s="33"/>
      <c r="V419" s="33"/>
    </row>
    <row r="420" spans="1:22" s="16" customFormat="1" ht="125.25" customHeight="1">
      <c r="A420" s="24"/>
      <c r="B420" s="2"/>
      <c r="C420" s="5"/>
      <c r="D420" s="64"/>
      <c r="E420" s="64"/>
      <c r="F420" s="5"/>
      <c r="G420" s="20"/>
      <c r="H420" s="22"/>
      <c r="I420" s="6"/>
      <c r="J420" s="18"/>
      <c r="K420" s="4"/>
      <c r="L420" s="5"/>
      <c r="M420" s="25"/>
      <c r="N420" s="25"/>
      <c r="O420" s="25"/>
      <c r="P420" s="25"/>
      <c r="Q420" s="25"/>
      <c r="R420" s="25"/>
      <c r="S420" s="34"/>
      <c r="T420" s="34"/>
      <c r="U420" s="33"/>
      <c r="V420" s="33"/>
    </row>
    <row r="421" spans="1:22" s="16" customFormat="1" ht="125.25" customHeight="1">
      <c r="A421" s="24"/>
      <c r="B421" s="2"/>
      <c r="C421" s="5"/>
      <c r="D421" s="64"/>
      <c r="E421" s="64"/>
      <c r="F421" s="5"/>
      <c r="G421" s="20"/>
      <c r="H421" s="22"/>
      <c r="I421" s="6"/>
      <c r="J421" s="18"/>
      <c r="K421" s="4"/>
      <c r="L421" s="5"/>
      <c r="M421" s="25"/>
      <c r="N421" s="25"/>
      <c r="O421" s="25"/>
      <c r="P421" s="25"/>
      <c r="Q421" s="25"/>
      <c r="R421" s="25"/>
      <c r="S421" s="34"/>
      <c r="T421" s="34"/>
      <c r="U421" s="33"/>
      <c r="V421" s="33"/>
    </row>
    <row r="422" spans="1:22" s="16" customFormat="1" ht="125.25" customHeight="1">
      <c r="A422" s="24"/>
      <c r="B422" s="2"/>
      <c r="C422" s="5"/>
      <c r="D422" s="64"/>
      <c r="E422" s="64"/>
      <c r="F422" s="5"/>
      <c r="G422" s="20"/>
      <c r="H422" s="22"/>
      <c r="I422" s="6"/>
      <c r="J422" s="18"/>
      <c r="K422" s="4"/>
      <c r="L422" s="5"/>
      <c r="M422" s="25"/>
      <c r="N422" s="25"/>
      <c r="O422" s="25"/>
      <c r="P422" s="25"/>
      <c r="Q422" s="25"/>
      <c r="R422" s="25"/>
      <c r="S422" s="34"/>
      <c r="T422" s="34"/>
      <c r="U422" s="33"/>
      <c r="V422" s="33"/>
    </row>
    <row r="423" spans="1:22" s="16" customFormat="1" ht="125.25" customHeight="1">
      <c r="A423" s="24"/>
      <c r="B423" s="2"/>
      <c r="C423" s="5"/>
      <c r="D423" s="64"/>
      <c r="E423" s="64"/>
      <c r="F423" s="5"/>
      <c r="G423" s="20"/>
      <c r="H423" s="22"/>
      <c r="I423" s="6"/>
      <c r="J423" s="18"/>
      <c r="K423" s="4"/>
      <c r="L423" s="5"/>
      <c r="M423" s="25"/>
      <c r="N423" s="25"/>
      <c r="O423" s="25"/>
      <c r="P423" s="25"/>
      <c r="Q423" s="25"/>
      <c r="R423" s="25"/>
      <c r="S423" s="34"/>
      <c r="T423" s="34"/>
      <c r="U423" s="33"/>
      <c r="V423" s="33"/>
    </row>
    <row r="424" spans="1:22" s="16" customFormat="1" ht="125.25" customHeight="1">
      <c r="A424" s="24"/>
      <c r="B424" s="2"/>
      <c r="C424" s="5"/>
      <c r="D424" s="64"/>
      <c r="E424" s="64"/>
      <c r="F424" s="5"/>
      <c r="G424" s="20"/>
      <c r="H424" s="22"/>
      <c r="I424" s="6"/>
      <c r="J424" s="18"/>
      <c r="K424" s="4"/>
      <c r="L424" s="5"/>
      <c r="M424" s="25"/>
      <c r="N424" s="25"/>
      <c r="O424" s="25"/>
      <c r="P424" s="25"/>
      <c r="Q424" s="25"/>
      <c r="R424" s="25"/>
      <c r="S424" s="34"/>
      <c r="T424" s="34"/>
      <c r="U424" s="33"/>
      <c r="V424" s="33"/>
    </row>
    <row r="425" spans="1:22" s="16" customFormat="1" ht="125.25" customHeight="1">
      <c r="A425" s="24"/>
      <c r="B425" s="2"/>
      <c r="C425" s="5"/>
      <c r="D425" s="64"/>
      <c r="E425" s="64"/>
      <c r="F425" s="5"/>
      <c r="G425" s="20"/>
      <c r="H425" s="22"/>
      <c r="I425" s="6"/>
      <c r="J425" s="18"/>
      <c r="K425" s="4"/>
      <c r="L425" s="5"/>
      <c r="M425" s="25"/>
      <c r="N425" s="25"/>
      <c r="O425" s="25"/>
      <c r="P425" s="25"/>
      <c r="Q425" s="25"/>
      <c r="R425" s="25"/>
      <c r="S425" s="34"/>
      <c r="T425" s="34"/>
      <c r="U425" s="33"/>
      <c r="V425" s="33"/>
    </row>
    <row r="426" spans="1:22" s="16" customFormat="1" ht="125.25" customHeight="1">
      <c r="A426" s="2"/>
      <c r="B426" s="2"/>
      <c r="C426" s="5"/>
      <c r="D426" s="64"/>
      <c r="E426" s="64"/>
      <c r="F426" s="5"/>
      <c r="G426" s="20"/>
      <c r="H426" s="22"/>
      <c r="I426" s="6"/>
      <c r="J426" s="18"/>
      <c r="K426" s="4"/>
      <c r="L426" s="5"/>
      <c r="M426" s="25"/>
      <c r="N426" s="25"/>
      <c r="O426" s="25"/>
      <c r="P426" s="25"/>
      <c r="Q426" s="25"/>
      <c r="R426" s="25"/>
      <c r="S426" s="34"/>
      <c r="T426" s="34"/>
      <c r="U426" s="33"/>
      <c r="V426" s="33"/>
    </row>
    <row r="427" spans="1:22" s="16" customFormat="1" ht="125.25" customHeight="1">
      <c r="A427" s="2"/>
      <c r="B427" s="2"/>
      <c r="C427" s="5"/>
      <c r="D427" s="64"/>
      <c r="E427" s="64"/>
      <c r="F427" s="5"/>
      <c r="G427" s="20"/>
      <c r="H427" s="22"/>
      <c r="I427" s="6"/>
      <c r="J427" s="18"/>
      <c r="K427" s="4"/>
      <c r="L427" s="5"/>
      <c r="M427" s="25"/>
      <c r="N427" s="25"/>
      <c r="O427" s="25"/>
      <c r="P427" s="25"/>
      <c r="Q427" s="25"/>
      <c r="R427" s="25"/>
      <c r="S427" s="34"/>
      <c r="T427" s="34"/>
      <c r="U427" s="33"/>
      <c r="V427" s="33"/>
    </row>
    <row r="428" spans="1:22" s="16" customFormat="1" ht="125.25" customHeight="1">
      <c r="A428" s="2"/>
      <c r="B428" s="2"/>
      <c r="C428" s="5"/>
      <c r="D428" s="64"/>
      <c r="E428" s="64"/>
      <c r="F428" s="5"/>
      <c r="G428" s="20"/>
      <c r="H428" s="22"/>
      <c r="I428" s="6"/>
      <c r="J428" s="18"/>
      <c r="K428" s="4"/>
      <c r="L428" s="5"/>
      <c r="M428" s="5"/>
      <c r="N428" s="5"/>
      <c r="O428" s="5"/>
      <c r="P428" s="5"/>
      <c r="Q428" s="5"/>
      <c r="R428" s="5"/>
      <c r="S428" s="3"/>
      <c r="T428" s="3"/>
      <c r="U428" s="4"/>
      <c r="V428" s="4"/>
    </row>
    <row r="429" spans="1:22" s="16" customFormat="1" ht="125.25" customHeight="1">
      <c r="A429" s="2"/>
      <c r="B429" s="2"/>
      <c r="C429" s="5"/>
      <c r="D429" s="64"/>
      <c r="E429" s="64"/>
      <c r="F429" s="5"/>
      <c r="G429" s="20"/>
      <c r="H429" s="22"/>
      <c r="I429" s="6"/>
      <c r="J429" s="18"/>
      <c r="K429" s="4"/>
      <c r="L429" s="5"/>
      <c r="M429" s="5"/>
      <c r="N429" s="5"/>
      <c r="O429" s="5"/>
      <c r="P429" s="5"/>
      <c r="Q429" s="5"/>
      <c r="R429" s="5"/>
      <c r="S429" s="3"/>
      <c r="T429" s="3"/>
      <c r="U429" s="4"/>
      <c r="V429" s="4"/>
    </row>
    <row r="430" spans="1:22" s="16" customFormat="1" ht="125.25" customHeight="1">
      <c r="A430" s="2"/>
      <c r="B430" s="2"/>
      <c r="C430" s="5"/>
      <c r="D430" s="64"/>
      <c r="E430" s="64"/>
      <c r="F430" s="5"/>
      <c r="G430" s="20"/>
      <c r="H430" s="22"/>
      <c r="I430" s="6"/>
      <c r="J430" s="18"/>
      <c r="K430" s="4"/>
      <c r="L430" s="5"/>
      <c r="M430" s="5"/>
      <c r="N430" s="5"/>
      <c r="O430" s="5"/>
      <c r="P430" s="5"/>
      <c r="Q430" s="5"/>
      <c r="R430" s="5"/>
      <c r="S430" s="3"/>
      <c r="T430" s="3"/>
      <c r="U430" s="4"/>
      <c r="V430" s="4"/>
    </row>
    <row r="431" spans="1:22" s="16" customFormat="1" ht="125.25" customHeight="1">
      <c r="A431" s="2"/>
      <c r="B431" s="2"/>
      <c r="C431" s="5"/>
      <c r="D431" s="64"/>
      <c r="E431" s="64"/>
      <c r="F431" s="5"/>
      <c r="G431" s="20"/>
      <c r="H431" s="22"/>
      <c r="I431" s="6"/>
      <c r="J431" s="18"/>
      <c r="K431" s="4"/>
      <c r="L431" s="5"/>
      <c r="M431" s="5"/>
      <c r="N431" s="5"/>
      <c r="O431" s="5"/>
      <c r="P431" s="5"/>
      <c r="Q431" s="5"/>
      <c r="R431" s="5"/>
      <c r="S431" s="3"/>
      <c r="T431" s="3"/>
      <c r="U431" s="4"/>
      <c r="V431" s="4"/>
    </row>
    <row r="432" spans="1:22" s="16" customFormat="1" ht="125.25" customHeight="1">
      <c r="A432" s="2"/>
      <c r="B432" s="2"/>
      <c r="C432" s="5"/>
      <c r="D432" s="64"/>
      <c r="E432" s="64"/>
      <c r="F432" s="5"/>
      <c r="G432" s="20"/>
      <c r="H432" s="22"/>
      <c r="I432" s="6"/>
      <c r="J432" s="18"/>
      <c r="K432" s="4"/>
      <c r="L432" s="5"/>
      <c r="M432" s="5"/>
      <c r="N432" s="5"/>
      <c r="O432" s="5"/>
      <c r="P432" s="5"/>
      <c r="Q432" s="5"/>
      <c r="R432" s="5"/>
      <c r="S432" s="3"/>
      <c r="T432" s="3"/>
      <c r="U432" s="4"/>
      <c r="V432" s="4"/>
    </row>
    <row r="433" spans="1:22" s="16" customFormat="1" ht="125.25" customHeight="1">
      <c r="A433" s="2"/>
      <c r="B433" s="2"/>
      <c r="C433" s="5"/>
      <c r="D433" s="64"/>
      <c r="E433" s="64"/>
      <c r="F433" s="5"/>
      <c r="G433" s="20"/>
      <c r="H433" s="22"/>
      <c r="I433" s="6"/>
      <c r="J433" s="18"/>
      <c r="K433" s="4"/>
      <c r="L433" s="5"/>
      <c r="M433" s="5"/>
      <c r="N433" s="5"/>
      <c r="O433" s="5"/>
      <c r="P433" s="5"/>
      <c r="Q433" s="5"/>
      <c r="R433" s="5"/>
      <c r="S433" s="3"/>
      <c r="T433" s="3"/>
      <c r="U433" s="4"/>
      <c r="V433" s="4"/>
    </row>
    <row r="434" spans="1:22" s="16" customFormat="1" ht="125.25" customHeight="1">
      <c r="A434" s="2"/>
      <c r="B434" s="2"/>
      <c r="C434" s="5"/>
      <c r="D434" s="64"/>
      <c r="E434" s="64"/>
      <c r="F434" s="5"/>
      <c r="G434" s="20"/>
      <c r="H434" s="22"/>
      <c r="I434" s="6"/>
      <c r="J434" s="18"/>
      <c r="K434" s="4"/>
      <c r="L434" s="5"/>
      <c r="M434" s="5"/>
      <c r="N434" s="5"/>
      <c r="O434" s="5"/>
      <c r="P434" s="5"/>
      <c r="Q434" s="5"/>
      <c r="R434" s="5"/>
      <c r="S434" s="3"/>
      <c r="T434" s="3"/>
      <c r="U434" s="4"/>
      <c r="V434" s="4"/>
    </row>
    <row r="435" spans="1:22" s="16" customFormat="1" ht="125.25" customHeight="1">
      <c r="A435" s="2"/>
      <c r="B435" s="2"/>
      <c r="C435" s="5"/>
      <c r="D435" s="64"/>
      <c r="E435" s="64"/>
      <c r="F435" s="5"/>
      <c r="G435" s="20"/>
      <c r="H435" s="22"/>
      <c r="I435" s="6"/>
      <c r="J435" s="18"/>
      <c r="K435" s="4"/>
      <c r="L435" s="5"/>
      <c r="M435" s="5"/>
      <c r="N435" s="5"/>
      <c r="O435" s="5"/>
      <c r="P435" s="5"/>
      <c r="Q435" s="5"/>
      <c r="R435" s="5"/>
      <c r="S435" s="3"/>
      <c r="T435" s="3"/>
      <c r="U435" s="4"/>
      <c r="V435" s="4"/>
    </row>
    <row r="436" spans="1:22" s="16" customFormat="1" ht="125.25" customHeight="1">
      <c r="A436" s="2"/>
      <c r="B436" s="2"/>
      <c r="C436" s="5"/>
      <c r="D436" s="64"/>
      <c r="E436" s="64"/>
      <c r="F436" s="5"/>
      <c r="G436" s="20"/>
      <c r="H436" s="22"/>
      <c r="I436" s="6"/>
      <c r="J436" s="18"/>
      <c r="K436" s="4"/>
      <c r="L436" s="5"/>
      <c r="M436" s="5"/>
      <c r="N436" s="5"/>
      <c r="O436" s="5"/>
      <c r="P436" s="5"/>
      <c r="Q436" s="5"/>
      <c r="R436" s="5"/>
      <c r="S436" s="3"/>
      <c r="T436" s="3"/>
      <c r="U436" s="4"/>
      <c r="V436" s="4"/>
    </row>
    <row r="437" spans="1:22" s="16" customFormat="1" ht="125.25" customHeight="1">
      <c r="A437" s="2"/>
      <c r="B437" s="2"/>
      <c r="C437" s="5"/>
      <c r="D437" s="64"/>
      <c r="E437" s="64"/>
      <c r="F437" s="5"/>
      <c r="G437" s="20"/>
      <c r="H437" s="22"/>
      <c r="I437" s="6"/>
      <c r="J437" s="18"/>
      <c r="K437" s="4"/>
      <c r="L437" s="5"/>
      <c r="M437" s="5"/>
      <c r="N437" s="5"/>
      <c r="O437" s="5"/>
      <c r="P437" s="5"/>
      <c r="Q437" s="5"/>
      <c r="R437" s="5"/>
      <c r="S437" s="3"/>
      <c r="T437" s="3"/>
      <c r="U437" s="4"/>
      <c r="V437" s="4"/>
    </row>
    <row r="438" spans="1:22" s="16" customFormat="1" ht="125.25" customHeight="1">
      <c r="A438" s="2"/>
      <c r="B438" s="2"/>
      <c r="C438" s="5"/>
      <c r="D438" s="64"/>
      <c r="E438" s="64"/>
      <c r="F438" s="5"/>
      <c r="G438" s="20"/>
      <c r="H438" s="22"/>
      <c r="I438" s="6"/>
      <c r="J438" s="18"/>
      <c r="K438" s="4"/>
      <c r="L438" s="5"/>
      <c r="M438" s="5"/>
      <c r="N438" s="5"/>
      <c r="O438" s="5"/>
      <c r="P438" s="5"/>
      <c r="Q438" s="5"/>
      <c r="R438" s="5"/>
      <c r="S438" s="3"/>
      <c r="T438" s="3"/>
      <c r="U438" s="4"/>
      <c r="V438" s="4"/>
    </row>
    <row r="439" spans="1:22" s="16" customFormat="1" ht="125.25" customHeight="1">
      <c r="A439" s="2"/>
      <c r="B439" s="2"/>
      <c r="C439" s="5"/>
      <c r="D439" s="64"/>
      <c r="E439" s="64"/>
      <c r="F439" s="5"/>
      <c r="G439" s="20"/>
      <c r="H439" s="22"/>
      <c r="I439" s="6"/>
      <c r="J439" s="18"/>
      <c r="K439" s="4"/>
      <c r="L439" s="5"/>
      <c r="M439" s="5"/>
      <c r="N439" s="5"/>
      <c r="O439" s="5"/>
      <c r="P439" s="5"/>
      <c r="Q439" s="5"/>
      <c r="R439" s="5"/>
      <c r="S439" s="3"/>
      <c r="T439" s="3"/>
      <c r="U439" s="4"/>
      <c r="V439" s="4"/>
    </row>
    <row r="440" spans="1:22" s="16" customFormat="1" ht="125.25" customHeight="1">
      <c r="A440" s="2"/>
      <c r="B440" s="2"/>
      <c r="C440" s="5"/>
      <c r="D440" s="64"/>
      <c r="E440" s="64"/>
      <c r="F440" s="5"/>
      <c r="G440" s="20"/>
      <c r="H440" s="22"/>
      <c r="I440" s="6"/>
      <c r="J440" s="18"/>
      <c r="K440" s="4"/>
      <c r="L440" s="5"/>
      <c r="M440" s="5"/>
      <c r="N440" s="5"/>
      <c r="O440" s="5"/>
      <c r="P440" s="5"/>
      <c r="Q440" s="5"/>
      <c r="R440" s="5"/>
      <c r="S440" s="3"/>
      <c r="T440" s="3"/>
      <c r="U440" s="4"/>
      <c r="V440" s="4"/>
    </row>
    <row r="441" spans="1:22" s="16" customFormat="1" ht="125.25" customHeight="1">
      <c r="A441" s="2"/>
      <c r="B441" s="2"/>
      <c r="C441" s="5"/>
      <c r="D441" s="64"/>
      <c r="E441" s="64"/>
      <c r="F441" s="5"/>
      <c r="G441" s="20"/>
      <c r="H441" s="22"/>
      <c r="I441" s="6"/>
      <c r="J441" s="18"/>
      <c r="K441" s="4"/>
      <c r="L441" s="5"/>
      <c r="M441" s="5"/>
      <c r="N441" s="5"/>
      <c r="O441" s="5"/>
      <c r="P441" s="5"/>
      <c r="Q441" s="5"/>
      <c r="R441" s="5"/>
      <c r="S441" s="3"/>
      <c r="T441" s="3"/>
      <c r="U441" s="4"/>
      <c r="V441" s="4"/>
    </row>
    <row r="442" spans="1:22" s="16" customFormat="1" ht="125.25" customHeight="1">
      <c r="A442" s="2"/>
      <c r="B442" s="2"/>
      <c r="C442" s="5"/>
      <c r="D442" s="64"/>
      <c r="E442" s="64"/>
      <c r="F442" s="5"/>
      <c r="G442" s="20"/>
      <c r="H442" s="22"/>
      <c r="I442" s="6"/>
      <c r="J442" s="18"/>
      <c r="K442" s="4"/>
      <c r="L442" s="5"/>
      <c r="M442" s="5"/>
      <c r="N442" s="5"/>
      <c r="O442" s="5"/>
      <c r="P442" s="5"/>
      <c r="Q442" s="5"/>
      <c r="R442" s="5"/>
      <c r="S442" s="3"/>
      <c r="T442" s="3"/>
      <c r="U442" s="4"/>
      <c r="V442" s="4"/>
    </row>
    <row r="443" spans="1:22" s="16" customFormat="1" ht="125.25" customHeight="1">
      <c r="A443" s="2"/>
      <c r="B443" s="2"/>
      <c r="C443" s="5"/>
      <c r="D443" s="64"/>
      <c r="E443" s="64"/>
      <c r="F443" s="5"/>
      <c r="G443" s="20"/>
      <c r="H443" s="22"/>
      <c r="I443" s="6"/>
      <c r="J443" s="18"/>
      <c r="K443" s="4"/>
      <c r="L443" s="5"/>
      <c r="M443" s="5"/>
      <c r="N443" s="5"/>
      <c r="O443" s="5"/>
      <c r="P443" s="5"/>
      <c r="Q443" s="5"/>
      <c r="R443" s="5"/>
      <c r="S443" s="3"/>
      <c r="T443" s="3"/>
      <c r="U443" s="4"/>
      <c r="V443" s="4"/>
    </row>
    <row r="444" spans="1:22" s="16" customFormat="1" ht="125.25" customHeight="1">
      <c r="A444" s="2"/>
      <c r="B444" s="2"/>
      <c r="C444" s="5"/>
      <c r="D444" s="64"/>
      <c r="E444" s="64"/>
      <c r="F444" s="5"/>
      <c r="G444" s="20"/>
      <c r="H444" s="22"/>
      <c r="I444" s="6"/>
      <c r="J444" s="18"/>
      <c r="K444" s="4"/>
      <c r="L444" s="5"/>
      <c r="M444" s="5"/>
      <c r="N444" s="5"/>
      <c r="O444" s="5"/>
      <c r="P444" s="5"/>
      <c r="Q444" s="5"/>
      <c r="R444" s="5"/>
      <c r="S444" s="3"/>
      <c r="T444" s="3"/>
      <c r="U444" s="4"/>
      <c r="V444" s="4"/>
    </row>
    <row r="445" spans="1:22" s="16" customFormat="1" ht="125.25" customHeight="1">
      <c r="A445" s="2"/>
      <c r="B445" s="2"/>
      <c r="C445" s="5"/>
      <c r="D445" s="64"/>
      <c r="E445" s="64"/>
      <c r="F445" s="5"/>
      <c r="G445" s="20"/>
      <c r="H445" s="22"/>
      <c r="I445" s="6"/>
      <c r="J445" s="18"/>
      <c r="K445" s="4"/>
      <c r="L445" s="5"/>
      <c r="M445" s="5"/>
      <c r="N445" s="5"/>
      <c r="O445" s="5"/>
      <c r="P445" s="5"/>
      <c r="Q445" s="5"/>
      <c r="R445" s="5"/>
      <c r="S445" s="3"/>
      <c r="T445" s="3"/>
      <c r="U445" s="4"/>
      <c r="V445" s="4"/>
    </row>
    <row r="446" spans="1:22" s="16" customFormat="1" ht="125.25" customHeight="1">
      <c r="A446" s="2"/>
      <c r="B446" s="2"/>
      <c r="C446" s="5"/>
      <c r="D446" s="64"/>
      <c r="E446" s="64"/>
      <c r="F446" s="5"/>
      <c r="G446" s="20"/>
      <c r="H446" s="22"/>
      <c r="I446" s="6"/>
      <c r="J446" s="18"/>
      <c r="K446" s="4"/>
      <c r="L446" s="5"/>
      <c r="M446" s="5"/>
      <c r="N446" s="5"/>
      <c r="O446" s="5"/>
      <c r="P446" s="5"/>
      <c r="Q446" s="5"/>
      <c r="R446" s="5"/>
      <c r="S446" s="3"/>
      <c r="T446" s="3"/>
      <c r="U446" s="4"/>
      <c r="V446" s="4"/>
    </row>
    <row r="447" spans="1:22" s="16" customFormat="1" ht="125.25" customHeight="1">
      <c r="A447" s="2"/>
      <c r="B447" s="2"/>
      <c r="C447" s="5"/>
      <c r="D447" s="64"/>
      <c r="E447" s="64"/>
      <c r="F447" s="5"/>
      <c r="G447" s="20"/>
      <c r="H447" s="22"/>
      <c r="I447" s="6"/>
      <c r="J447" s="18"/>
      <c r="K447" s="4"/>
      <c r="L447" s="5"/>
      <c r="M447" s="5"/>
      <c r="N447" s="5"/>
      <c r="O447" s="5"/>
      <c r="P447" s="5"/>
      <c r="Q447" s="5"/>
      <c r="R447" s="5"/>
      <c r="S447" s="3"/>
      <c r="T447" s="3"/>
      <c r="U447" s="4"/>
      <c r="V447" s="4"/>
    </row>
    <row r="448" spans="1:22" s="16" customFormat="1" ht="125.25" customHeight="1">
      <c r="A448" s="2"/>
      <c r="B448" s="2"/>
      <c r="C448" s="5"/>
      <c r="D448" s="64"/>
      <c r="E448" s="64"/>
      <c r="F448" s="5"/>
      <c r="G448" s="20"/>
      <c r="H448" s="22"/>
      <c r="I448" s="6"/>
      <c r="J448" s="18"/>
      <c r="K448" s="4"/>
      <c r="L448" s="5"/>
      <c r="M448" s="5"/>
      <c r="N448" s="5"/>
      <c r="O448" s="5"/>
      <c r="P448" s="5"/>
      <c r="Q448" s="5"/>
      <c r="R448" s="5"/>
      <c r="S448" s="3"/>
      <c r="T448" s="3"/>
      <c r="U448" s="4"/>
      <c r="V448" s="4"/>
    </row>
    <row r="449" spans="1:22" s="16" customFormat="1" ht="125.25" customHeight="1">
      <c r="A449" s="2"/>
      <c r="B449" s="2"/>
      <c r="C449" s="5"/>
      <c r="D449" s="64"/>
      <c r="E449" s="64"/>
      <c r="F449" s="5"/>
      <c r="G449" s="20"/>
      <c r="H449" s="22"/>
      <c r="I449" s="6"/>
      <c r="J449" s="18"/>
      <c r="K449" s="4"/>
      <c r="L449" s="5"/>
      <c r="M449" s="5"/>
      <c r="N449" s="5"/>
      <c r="O449" s="5"/>
      <c r="P449" s="5"/>
      <c r="Q449" s="5"/>
      <c r="R449" s="5"/>
      <c r="S449" s="3"/>
      <c r="T449" s="3"/>
      <c r="U449" s="4"/>
      <c r="V449" s="4"/>
    </row>
    <row r="450" spans="1:22" s="16" customFormat="1" ht="125.25" customHeight="1">
      <c r="A450" s="2"/>
      <c r="B450" s="2"/>
      <c r="C450" s="5"/>
      <c r="D450" s="64"/>
      <c r="E450" s="64"/>
      <c r="F450" s="5"/>
      <c r="G450" s="20"/>
      <c r="H450" s="22"/>
      <c r="I450" s="6"/>
      <c r="J450" s="18"/>
      <c r="K450" s="4"/>
      <c r="L450" s="5"/>
      <c r="M450" s="5"/>
      <c r="N450" s="5"/>
      <c r="O450" s="5"/>
      <c r="P450" s="5"/>
      <c r="Q450" s="5"/>
      <c r="R450" s="5"/>
      <c r="S450" s="3"/>
      <c r="T450" s="3"/>
      <c r="U450" s="4"/>
      <c r="V450" s="4"/>
    </row>
    <row r="451" spans="1:22" s="16" customFormat="1" ht="125.25" customHeight="1">
      <c r="A451" s="2"/>
      <c r="B451" s="2"/>
      <c r="C451" s="5"/>
      <c r="D451" s="64"/>
      <c r="E451" s="64"/>
      <c r="F451" s="5"/>
      <c r="G451" s="20"/>
      <c r="H451" s="22"/>
      <c r="I451" s="6"/>
      <c r="J451" s="18"/>
      <c r="K451" s="4"/>
      <c r="L451" s="5"/>
      <c r="M451" s="5"/>
      <c r="N451" s="5"/>
      <c r="O451" s="5"/>
      <c r="P451" s="5"/>
      <c r="Q451" s="5"/>
      <c r="R451" s="5"/>
      <c r="S451" s="3"/>
      <c r="T451" s="3"/>
      <c r="U451" s="4"/>
      <c r="V451" s="4"/>
    </row>
    <row r="452" spans="1:22" s="16" customFormat="1" ht="125.25" customHeight="1">
      <c r="A452" s="2"/>
      <c r="B452" s="2"/>
      <c r="C452" s="5"/>
      <c r="D452" s="64"/>
      <c r="E452" s="64"/>
      <c r="F452" s="5"/>
      <c r="G452" s="20"/>
      <c r="H452" s="22"/>
      <c r="I452" s="6"/>
      <c r="J452" s="18"/>
      <c r="K452" s="4"/>
      <c r="L452" s="5"/>
      <c r="M452" s="5"/>
      <c r="N452" s="5"/>
      <c r="O452" s="5"/>
      <c r="P452" s="5"/>
      <c r="Q452" s="5"/>
      <c r="R452" s="5"/>
      <c r="S452" s="3"/>
      <c r="T452" s="3"/>
      <c r="U452" s="4"/>
      <c r="V452" s="4"/>
    </row>
  </sheetData>
  <autoFilter ref="A3:V152" xr:uid="{00000000-0009-0000-0000-000001000000}"/>
  <mergeCells count="6">
    <mergeCell ref="N1:V1"/>
    <mergeCell ref="N2:V2"/>
    <mergeCell ref="L2:M2"/>
    <mergeCell ref="H2:K2"/>
    <mergeCell ref="A1:M1"/>
    <mergeCell ref="A2:G2"/>
  </mergeCells>
  <phoneticPr fontId="1" type="noConversion"/>
  <printOptions horizontalCentered="1"/>
  <pageMargins left="0.15748031496062992" right="0.27559055118110237" top="1.1023622047244095" bottom="0.74803149606299213" header="0.35433070866141736" footer="0.51181102362204722"/>
  <pageSetup paperSize="9" scale="24" orientation="landscape" r:id="rId1"/>
  <headerFooter alignWithMargins="0">
    <oddFooter>&amp;CDETAM Danışmanlık Eğitim Teknik Araştırma Mühendislik Ltd. Şti.&amp;R&amp;P/&amp;N</oddFooter>
  </headerFooter>
  <rowBreaks count="1" manualBreakCount="1">
    <brk id="19" max="21" man="1"/>
  </rowBreaks>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W428"/>
  <sheetViews>
    <sheetView zoomScale="40" zoomScaleNormal="40" zoomScaleSheetLayoutView="40" workbookViewId="0">
      <pane ySplit="1" topLeftCell="A2" activePane="bottomLeft" state="frozen"/>
      <selection pane="bottomLeft" activeCell="N1" sqref="N1:V1"/>
    </sheetView>
  </sheetViews>
  <sheetFormatPr defaultColWidth="9.16796875" defaultRowHeight="123.75" customHeight="1"/>
  <cols>
    <col min="1" max="1" width="9.3046875" style="2" customWidth="1"/>
    <col min="2" max="2" width="42.61328125" style="2" customWidth="1"/>
    <col min="3" max="6" width="42.61328125" style="5" customWidth="1"/>
    <col min="7" max="7" width="39.64453125" style="20" customWidth="1"/>
    <col min="8" max="8" width="9.03515625" style="22" customWidth="1"/>
    <col min="9" max="9" width="9.4375" style="6" customWidth="1"/>
    <col min="10" max="10" width="9.4375" style="18" customWidth="1"/>
    <col min="11" max="11" width="9.4375" style="4" customWidth="1"/>
    <col min="12" max="12" width="57.71484375" style="5" customWidth="1"/>
    <col min="13" max="13" width="20.6328125" style="5" customWidth="1"/>
    <col min="14" max="14" width="5.66015625" style="5" customWidth="1"/>
    <col min="15" max="15" width="22.11328125" style="5" customWidth="1"/>
    <col min="16" max="16" width="5.66015625" style="5" customWidth="1"/>
    <col min="17" max="18" width="14.83203125" style="5" customWidth="1"/>
    <col min="19" max="20" width="7.953125" style="3" customWidth="1"/>
    <col min="21" max="21" width="9.03515625" style="4" customWidth="1"/>
    <col min="22" max="22" width="7.953125" style="4" customWidth="1"/>
    <col min="23" max="16384" width="9.16796875" style="1"/>
  </cols>
  <sheetData>
    <row r="1" spans="1:22" s="7" customFormat="1" ht="123" customHeight="1">
      <c r="A1" s="90" t="s">
        <v>531</v>
      </c>
      <c r="B1" s="91"/>
      <c r="C1" s="91"/>
      <c r="D1" s="91"/>
      <c r="E1" s="91"/>
      <c r="F1" s="91"/>
      <c r="G1" s="91"/>
      <c r="H1" s="91"/>
      <c r="I1" s="91"/>
      <c r="J1" s="91"/>
      <c r="K1" s="91"/>
      <c r="L1" s="91"/>
      <c r="M1" s="91"/>
      <c r="N1" s="90" t="s">
        <v>530</v>
      </c>
      <c r="O1" s="91"/>
      <c r="P1" s="91"/>
      <c r="Q1" s="91"/>
      <c r="R1" s="91"/>
      <c r="S1" s="91"/>
      <c r="T1" s="91"/>
      <c r="U1" s="91"/>
      <c r="V1" s="91"/>
    </row>
    <row r="2" spans="1:22" s="8" customFormat="1" ht="43.5" customHeight="1">
      <c r="A2" s="92" t="s">
        <v>149</v>
      </c>
      <c r="B2" s="93"/>
      <c r="C2" s="93"/>
      <c r="D2" s="93"/>
      <c r="E2" s="93"/>
      <c r="F2" s="93"/>
      <c r="G2" s="94"/>
      <c r="H2" s="95" t="s">
        <v>153</v>
      </c>
      <c r="I2" s="95"/>
      <c r="J2" s="95"/>
      <c r="K2" s="95"/>
      <c r="L2" s="92" t="s">
        <v>155</v>
      </c>
      <c r="M2" s="93"/>
      <c r="N2" s="96" t="s">
        <v>159</v>
      </c>
      <c r="O2" s="97"/>
      <c r="P2" s="97"/>
      <c r="Q2" s="97"/>
      <c r="R2" s="97"/>
      <c r="S2" s="97"/>
      <c r="T2" s="97"/>
      <c r="U2" s="97"/>
      <c r="V2" s="97"/>
    </row>
    <row r="3" spans="1:22" s="11" customFormat="1" ht="133.5" customHeight="1">
      <c r="A3" s="82" t="s">
        <v>150</v>
      </c>
      <c r="B3" s="82" t="s">
        <v>154</v>
      </c>
      <c r="C3" s="82" t="s">
        <v>147</v>
      </c>
      <c r="D3" s="82" t="s">
        <v>151</v>
      </c>
      <c r="E3" s="82" t="s">
        <v>165</v>
      </c>
      <c r="F3" s="82" t="s">
        <v>148</v>
      </c>
      <c r="G3" s="83" t="s">
        <v>156</v>
      </c>
      <c r="H3" s="21" t="s">
        <v>146</v>
      </c>
      <c r="I3" s="9" t="s">
        <v>145</v>
      </c>
      <c r="J3" s="9" t="s">
        <v>152</v>
      </c>
      <c r="K3" s="10" t="s">
        <v>144</v>
      </c>
      <c r="L3" s="82" t="s">
        <v>157</v>
      </c>
      <c r="M3" s="82" t="s">
        <v>158</v>
      </c>
      <c r="N3" s="84" t="s">
        <v>160</v>
      </c>
      <c r="O3" s="85" t="s">
        <v>161</v>
      </c>
      <c r="P3" s="84" t="s">
        <v>162</v>
      </c>
      <c r="Q3" s="85" t="s">
        <v>163</v>
      </c>
      <c r="R3" s="85" t="s">
        <v>164</v>
      </c>
      <c r="S3" s="9" t="s">
        <v>146</v>
      </c>
      <c r="T3" s="9" t="s">
        <v>145</v>
      </c>
      <c r="U3" s="9" t="s">
        <v>152</v>
      </c>
      <c r="V3" s="10" t="s">
        <v>144</v>
      </c>
    </row>
    <row r="4" spans="1:22" s="11" customFormat="1" ht="252.75" customHeight="1">
      <c r="A4" s="87">
        <v>1</v>
      </c>
      <c r="B4" s="17" t="s">
        <v>476</v>
      </c>
      <c r="C4" s="17" t="s">
        <v>477</v>
      </c>
      <c r="D4" s="45" t="s">
        <v>478</v>
      </c>
      <c r="E4" s="45" t="s">
        <v>479</v>
      </c>
      <c r="F4" s="43" t="s">
        <v>480</v>
      </c>
      <c r="G4" s="43"/>
      <c r="H4" s="14">
        <v>2</v>
      </c>
      <c r="I4" s="14">
        <v>4</v>
      </c>
      <c r="J4" s="14">
        <v>8</v>
      </c>
      <c r="K4" s="15">
        <v>3</v>
      </c>
      <c r="L4" s="43" t="s">
        <v>481</v>
      </c>
      <c r="M4" s="69"/>
      <c r="N4" s="70"/>
      <c r="O4" s="71"/>
      <c r="P4" s="70"/>
      <c r="Q4" s="71"/>
      <c r="R4" s="71"/>
      <c r="S4" s="9"/>
      <c r="T4" s="9"/>
      <c r="U4" s="9"/>
      <c r="V4" s="10"/>
    </row>
    <row r="5" spans="1:22" s="16" customFormat="1" ht="198" customHeight="1">
      <c r="A5" s="87">
        <v>2</v>
      </c>
      <c r="B5" s="17" t="s">
        <v>476</v>
      </c>
      <c r="C5" s="17" t="s">
        <v>477</v>
      </c>
      <c r="D5" s="43" t="s">
        <v>482</v>
      </c>
      <c r="E5" s="43" t="s">
        <v>394</v>
      </c>
      <c r="F5" s="43" t="s">
        <v>400</v>
      </c>
      <c r="G5" s="43"/>
      <c r="H5" s="14">
        <v>3</v>
      </c>
      <c r="I5" s="14">
        <v>4</v>
      </c>
      <c r="J5" s="14">
        <v>12</v>
      </c>
      <c r="K5" s="15">
        <v>2</v>
      </c>
      <c r="L5" s="45" t="s">
        <v>483</v>
      </c>
      <c r="M5" s="17"/>
      <c r="N5" s="17"/>
      <c r="O5" s="17"/>
      <c r="P5" s="17"/>
      <c r="Q5" s="17"/>
      <c r="R5" s="17"/>
      <c r="S5" s="14"/>
      <c r="T5" s="14"/>
      <c r="U5" s="14"/>
      <c r="V5" s="15"/>
    </row>
    <row r="6" spans="1:22" s="16" customFormat="1" ht="211.5" customHeight="1">
      <c r="A6" s="87">
        <v>3</v>
      </c>
      <c r="B6" s="17" t="s">
        <v>476</v>
      </c>
      <c r="C6" s="17" t="s">
        <v>477</v>
      </c>
      <c r="D6" s="43" t="s">
        <v>482</v>
      </c>
      <c r="E6" s="43" t="s">
        <v>395</v>
      </c>
      <c r="F6" s="43" t="s">
        <v>397</v>
      </c>
      <c r="G6" s="43"/>
      <c r="H6" s="14">
        <v>2</v>
      </c>
      <c r="I6" s="14">
        <v>3</v>
      </c>
      <c r="J6" s="14">
        <v>6</v>
      </c>
      <c r="K6" s="15">
        <v>3</v>
      </c>
      <c r="L6" s="45" t="s">
        <v>403</v>
      </c>
      <c r="M6" s="13"/>
      <c r="N6" s="13"/>
      <c r="O6" s="13"/>
      <c r="P6" s="13"/>
      <c r="Q6" s="13"/>
      <c r="R6" s="13"/>
      <c r="S6" s="14"/>
      <c r="T6" s="14"/>
      <c r="U6" s="14"/>
      <c r="V6" s="15"/>
    </row>
    <row r="7" spans="1:22" s="16" customFormat="1" ht="185.25" customHeight="1">
      <c r="A7" s="87">
        <v>4</v>
      </c>
      <c r="B7" s="17" t="s">
        <v>476</v>
      </c>
      <c r="C7" s="17" t="s">
        <v>477</v>
      </c>
      <c r="D7" s="43" t="s">
        <v>58</v>
      </c>
      <c r="E7" s="43" t="s">
        <v>484</v>
      </c>
      <c r="F7" s="43" t="s">
        <v>401</v>
      </c>
      <c r="G7" s="43"/>
      <c r="H7" s="14">
        <v>3</v>
      </c>
      <c r="I7" s="14">
        <v>3</v>
      </c>
      <c r="J7" s="14">
        <v>9</v>
      </c>
      <c r="K7" s="15">
        <v>3</v>
      </c>
      <c r="L7" s="45" t="s">
        <v>485</v>
      </c>
      <c r="M7" s="13"/>
      <c r="N7" s="13"/>
      <c r="O7" s="13"/>
      <c r="P7" s="13"/>
      <c r="Q7" s="13"/>
      <c r="R7" s="13"/>
      <c r="S7" s="14"/>
      <c r="T7" s="14"/>
      <c r="U7" s="14"/>
      <c r="V7" s="15"/>
    </row>
    <row r="8" spans="1:22" s="16" customFormat="1" ht="158.25" customHeight="1">
      <c r="A8" s="87">
        <v>5</v>
      </c>
      <c r="B8" s="17" t="s">
        <v>476</v>
      </c>
      <c r="C8" s="17" t="s">
        <v>477</v>
      </c>
      <c r="D8" s="43" t="s">
        <v>204</v>
      </c>
      <c r="E8" s="43" t="s">
        <v>486</v>
      </c>
      <c r="F8" s="43" t="s">
        <v>528</v>
      </c>
      <c r="G8" s="43"/>
      <c r="H8" s="14">
        <v>3</v>
      </c>
      <c r="I8" s="14">
        <v>3</v>
      </c>
      <c r="J8" s="14">
        <v>6</v>
      </c>
      <c r="K8" s="15">
        <v>3</v>
      </c>
      <c r="L8" s="45" t="s">
        <v>487</v>
      </c>
      <c r="M8" s="13"/>
      <c r="N8" s="13"/>
      <c r="O8" s="13"/>
      <c r="P8" s="13"/>
      <c r="Q8" s="13"/>
      <c r="R8" s="13"/>
      <c r="S8" s="14"/>
      <c r="T8" s="14"/>
      <c r="U8" s="14"/>
      <c r="V8" s="15"/>
    </row>
    <row r="9" spans="1:22" s="16" customFormat="1" ht="152.25" customHeight="1">
      <c r="A9" s="87">
        <v>6</v>
      </c>
      <c r="B9" s="17" t="s">
        <v>476</v>
      </c>
      <c r="C9" s="17" t="s">
        <v>477</v>
      </c>
      <c r="D9" s="43" t="s">
        <v>59</v>
      </c>
      <c r="E9" s="43" t="s">
        <v>488</v>
      </c>
      <c r="F9" s="43" t="s">
        <v>402</v>
      </c>
      <c r="G9" s="43"/>
      <c r="H9" s="14">
        <v>2</v>
      </c>
      <c r="I9" s="14">
        <v>3</v>
      </c>
      <c r="J9" s="14">
        <v>6</v>
      </c>
      <c r="K9" s="15">
        <v>3</v>
      </c>
      <c r="L9" s="45" t="s">
        <v>489</v>
      </c>
      <c r="M9" s="13"/>
      <c r="N9" s="13"/>
      <c r="O9" s="13"/>
      <c r="P9" s="13"/>
      <c r="Q9" s="13"/>
      <c r="R9" s="13"/>
      <c r="S9" s="14"/>
      <c r="T9" s="14"/>
      <c r="U9" s="14"/>
      <c r="V9" s="15"/>
    </row>
    <row r="10" spans="1:22" s="16" customFormat="1" ht="166.5" customHeight="1">
      <c r="A10" s="87">
        <v>7</v>
      </c>
      <c r="B10" s="54" t="s">
        <v>405</v>
      </c>
      <c r="C10" s="13" t="s">
        <v>421</v>
      </c>
      <c r="D10" s="45" t="s">
        <v>406</v>
      </c>
      <c r="E10" s="45" t="s">
        <v>410</v>
      </c>
      <c r="F10" s="45" t="s">
        <v>414</v>
      </c>
      <c r="G10" s="45"/>
      <c r="H10" s="14">
        <v>3</v>
      </c>
      <c r="I10" s="14">
        <v>2</v>
      </c>
      <c r="J10" s="14">
        <v>6</v>
      </c>
      <c r="K10" s="15">
        <v>3</v>
      </c>
      <c r="L10" s="45" t="s">
        <v>417</v>
      </c>
      <c r="M10" s="13"/>
      <c r="N10" s="13"/>
      <c r="O10" s="13"/>
      <c r="P10" s="13"/>
      <c r="Q10" s="13"/>
      <c r="R10" s="13"/>
      <c r="S10" s="14"/>
      <c r="T10" s="14"/>
      <c r="U10" s="14"/>
      <c r="V10" s="15"/>
    </row>
    <row r="11" spans="1:22" s="16" customFormat="1" ht="193.5" customHeight="1">
      <c r="A11" s="87">
        <v>8</v>
      </c>
      <c r="B11" s="54" t="s">
        <v>405</v>
      </c>
      <c r="C11" s="13" t="s">
        <v>421</v>
      </c>
      <c r="D11" s="45" t="s">
        <v>407</v>
      </c>
      <c r="E11" s="45" t="s">
        <v>411</v>
      </c>
      <c r="F11" s="45" t="s">
        <v>415</v>
      </c>
      <c r="G11" s="45"/>
      <c r="H11" s="14">
        <v>3</v>
      </c>
      <c r="I11" s="14">
        <v>2</v>
      </c>
      <c r="J11" s="14">
        <v>6</v>
      </c>
      <c r="K11" s="15">
        <v>3</v>
      </c>
      <c r="L11" s="45" t="s">
        <v>418</v>
      </c>
      <c r="M11" s="13"/>
      <c r="N11" s="13"/>
      <c r="O11" s="13"/>
      <c r="P11" s="13"/>
      <c r="Q11" s="13"/>
      <c r="R11" s="13"/>
      <c r="S11" s="14"/>
      <c r="T11" s="14"/>
      <c r="U11" s="14"/>
      <c r="V11" s="15"/>
    </row>
    <row r="12" spans="1:22" s="11" customFormat="1" ht="136.5" customHeight="1">
      <c r="A12" s="87">
        <v>9</v>
      </c>
      <c r="B12" s="54" t="s">
        <v>405</v>
      </c>
      <c r="C12" s="13" t="s">
        <v>421</v>
      </c>
      <c r="D12" s="45" t="s">
        <v>408</v>
      </c>
      <c r="E12" s="45" t="s">
        <v>412</v>
      </c>
      <c r="F12" s="45" t="s">
        <v>416</v>
      </c>
      <c r="G12" s="45"/>
      <c r="H12" s="14">
        <v>2</v>
      </c>
      <c r="I12" s="14">
        <v>3</v>
      </c>
      <c r="J12" s="14">
        <v>6</v>
      </c>
      <c r="K12" s="15">
        <v>3</v>
      </c>
      <c r="L12" s="45" t="s">
        <v>419</v>
      </c>
      <c r="M12" s="39"/>
      <c r="N12" s="39"/>
      <c r="O12" s="39"/>
      <c r="P12" s="39"/>
      <c r="Q12" s="39"/>
      <c r="R12" s="39"/>
      <c r="S12" s="14"/>
      <c r="T12" s="14"/>
      <c r="U12" s="14"/>
      <c r="V12" s="15"/>
    </row>
    <row r="13" spans="1:22" s="16" customFormat="1" ht="183.75" customHeight="1">
      <c r="A13" s="87">
        <v>10</v>
      </c>
      <c r="B13" s="54" t="s">
        <v>405</v>
      </c>
      <c r="C13" s="13" t="s">
        <v>421</v>
      </c>
      <c r="D13" s="45" t="s">
        <v>407</v>
      </c>
      <c r="E13" s="45" t="s">
        <v>396</v>
      </c>
      <c r="F13" s="45" t="s">
        <v>398</v>
      </c>
      <c r="G13" s="45"/>
      <c r="H13" s="14">
        <v>2</v>
      </c>
      <c r="I13" s="14">
        <v>3</v>
      </c>
      <c r="J13" s="14">
        <v>6</v>
      </c>
      <c r="K13" s="15">
        <v>3</v>
      </c>
      <c r="L13" s="45" t="s">
        <v>399</v>
      </c>
      <c r="M13" s="13"/>
      <c r="N13" s="13"/>
      <c r="O13" s="13"/>
      <c r="P13" s="13"/>
      <c r="Q13" s="13"/>
      <c r="R13" s="13"/>
      <c r="S13" s="14"/>
      <c r="T13" s="14"/>
      <c r="U13" s="14"/>
      <c r="V13" s="15"/>
    </row>
    <row r="14" spans="1:22" s="16" customFormat="1" ht="195" customHeight="1">
      <c r="A14" s="87">
        <v>11</v>
      </c>
      <c r="B14" s="54" t="s">
        <v>405</v>
      </c>
      <c r="C14" s="13" t="s">
        <v>421</v>
      </c>
      <c r="D14" s="45" t="s">
        <v>409</v>
      </c>
      <c r="E14" s="45" t="s">
        <v>413</v>
      </c>
      <c r="F14" s="45" t="s">
        <v>309</v>
      </c>
      <c r="G14" s="45"/>
      <c r="H14" s="14">
        <v>2</v>
      </c>
      <c r="I14" s="14">
        <v>4</v>
      </c>
      <c r="J14" s="14">
        <v>8</v>
      </c>
      <c r="K14" s="15">
        <v>3</v>
      </c>
      <c r="L14" s="45" t="s">
        <v>420</v>
      </c>
      <c r="M14" s="13"/>
      <c r="N14" s="13"/>
      <c r="O14" s="13"/>
      <c r="P14" s="13"/>
      <c r="Q14" s="13"/>
      <c r="R14" s="13"/>
      <c r="S14" s="14"/>
      <c r="T14" s="14"/>
      <c r="U14" s="14"/>
      <c r="V14" s="15"/>
    </row>
    <row r="15" spans="1:22" s="16" customFormat="1" ht="120" customHeight="1">
      <c r="A15" s="87">
        <v>12</v>
      </c>
      <c r="B15" s="13"/>
      <c r="C15" s="13"/>
      <c r="D15" s="13"/>
      <c r="E15" s="13"/>
      <c r="F15" s="13"/>
      <c r="G15" s="13"/>
      <c r="H15" s="13"/>
      <c r="I15" s="13"/>
      <c r="J15" s="13"/>
      <c r="K15" s="13"/>
      <c r="L15" s="13"/>
      <c r="M15" s="13"/>
      <c r="N15" s="13"/>
      <c r="O15" s="13"/>
      <c r="P15" s="13"/>
      <c r="Q15" s="13"/>
      <c r="R15" s="13"/>
      <c r="S15" s="13"/>
      <c r="T15" s="13"/>
      <c r="U15" s="13"/>
      <c r="V15" s="13"/>
    </row>
    <row r="16" spans="1:22" s="16" customFormat="1" ht="161.25" customHeight="1">
      <c r="A16" s="87">
        <v>13</v>
      </c>
      <c r="B16" s="13"/>
      <c r="C16" s="13"/>
      <c r="D16" s="13"/>
      <c r="E16" s="13"/>
      <c r="F16" s="13"/>
      <c r="G16" s="13"/>
      <c r="H16" s="13"/>
      <c r="I16" s="13"/>
      <c r="J16" s="13"/>
      <c r="K16" s="13"/>
      <c r="L16" s="13"/>
      <c r="M16" s="13"/>
      <c r="N16" s="13"/>
      <c r="O16" s="13"/>
      <c r="P16" s="13"/>
      <c r="Q16" s="13"/>
      <c r="R16" s="13"/>
      <c r="S16" s="13"/>
      <c r="T16" s="13"/>
      <c r="U16" s="13"/>
      <c r="V16" s="13"/>
    </row>
    <row r="17" spans="1:22" s="16" customFormat="1" ht="162.75" customHeight="1">
      <c r="A17" s="12">
        <v>36</v>
      </c>
      <c r="B17" s="13"/>
      <c r="C17" s="13"/>
      <c r="D17" s="13"/>
      <c r="E17" s="13"/>
      <c r="F17" s="13"/>
      <c r="G17" s="13"/>
      <c r="H17" s="13"/>
      <c r="I17" s="13"/>
      <c r="J17" s="13"/>
      <c r="K17" s="13"/>
      <c r="L17" s="13"/>
      <c r="M17" s="13"/>
      <c r="N17" s="13"/>
      <c r="O17" s="13"/>
      <c r="P17" s="13"/>
      <c r="Q17" s="13"/>
      <c r="R17" s="13"/>
      <c r="S17" s="13"/>
      <c r="T17" s="13"/>
      <c r="U17" s="13"/>
      <c r="V17" s="13"/>
    </row>
    <row r="18" spans="1:22" s="16" customFormat="1" ht="162.75" customHeight="1">
      <c r="A18" s="12"/>
      <c r="B18" s="13"/>
      <c r="C18" s="13"/>
      <c r="D18" s="13"/>
      <c r="E18" s="13"/>
      <c r="F18" s="13"/>
      <c r="G18" s="13"/>
      <c r="H18" s="13"/>
      <c r="I18" s="13"/>
      <c r="J18" s="13"/>
      <c r="K18" s="13"/>
      <c r="L18" s="13"/>
      <c r="M18" s="13"/>
      <c r="N18" s="13"/>
      <c r="O18" s="13"/>
      <c r="P18" s="13"/>
      <c r="Q18" s="13"/>
      <c r="R18" s="13"/>
      <c r="S18" s="13"/>
      <c r="T18" s="13"/>
      <c r="U18" s="13"/>
      <c r="V18" s="13"/>
    </row>
    <row r="19" spans="1:22" s="16" customFormat="1" ht="173.25" customHeight="1">
      <c r="A19" s="12">
        <v>37</v>
      </c>
      <c r="B19" s="13"/>
      <c r="C19" s="13"/>
      <c r="D19" s="13"/>
      <c r="E19" s="13"/>
      <c r="F19" s="13"/>
      <c r="G19" s="13"/>
      <c r="H19" s="13"/>
      <c r="I19" s="13"/>
      <c r="J19" s="13"/>
      <c r="K19" s="13"/>
      <c r="L19" s="13"/>
      <c r="M19" s="13"/>
      <c r="N19" s="13"/>
      <c r="O19" s="13"/>
      <c r="P19" s="13"/>
      <c r="Q19" s="13"/>
      <c r="R19" s="13"/>
      <c r="S19" s="13"/>
      <c r="T19" s="13"/>
      <c r="U19" s="13"/>
      <c r="V19" s="13"/>
    </row>
    <row r="20" spans="1:22" s="16" customFormat="1" ht="173.25" customHeight="1">
      <c r="A20" s="12"/>
      <c r="B20" s="13"/>
      <c r="C20" s="13"/>
      <c r="D20" s="13"/>
      <c r="E20" s="13"/>
      <c r="F20" s="13"/>
      <c r="G20" s="13"/>
      <c r="H20" s="13"/>
      <c r="I20" s="13"/>
      <c r="J20" s="13"/>
      <c r="K20" s="13"/>
      <c r="L20" s="13"/>
      <c r="M20" s="13"/>
      <c r="N20" s="13"/>
      <c r="O20" s="13"/>
      <c r="P20" s="13"/>
      <c r="Q20" s="13"/>
      <c r="R20" s="13"/>
      <c r="S20" s="13"/>
      <c r="T20" s="13"/>
      <c r="U20" s="13"/>
      <c r="V20" s="13"/>
    </row>
    <row r="21" spans="1:22" s="16" customFormat="1" ht="125.25" customHeight="1">
      <c r="A21" s="12">
        <v>38</v>
      </c>
      <c r="B21" s="13"/>
      <c r="C21" s="13"/>
      <c r="D21" s="13"/>
      <c r="E21" s="13"/>
      <c r="F21" s="13"/>
      <c r="G21" s="13"/>
      <c r="H21" s="13"/>
      <c r="I21" s="13"/>
      <c r="J21" s="13"/>
      <c r="K21" s="13"/>
      <c r="L21" s="13"/>
      <c r="M21" s="13"/>
      <c r="N21" s="13"/>
      <c r="O21" s="13"/>
      <c r="P21" s="13"/>
      <c r="Q21" s="13"/>
      <c r="R21" s="13"/>
      <c r="S21" s="13"/>
      <c r="T21" s="13"/>
      <c r="U21" s="13"/>
      <c r="V21" s="13"/>
    </row>
    <row r="22" spans="1:22" s="16" customFormat="1" ht="125.25" customHeight="1">
      <c r="A22" s="12"/>
      <c r="B22" s="13"/>
      <c r="C22" s="13"/>
      <c r="D22" s="13"/>
      <c r="E22" s="13"/>
      <c r="F22" s="13"/>
      <c r="G22" s="13"/>
      <c r="H22" s="13"/>
      <c r="I22" s="13"/>
      <c r="J22" s="13"/>
      <c r="K22" s="13"/>
      <c r="L22" s="13"/>
      <c r="M22" s="13"/>
      <c r="N22" s="13"/>
      <c r="O22" s="13"/>
      <c r="P22" s="13"/>
      <c r="Q22" s="13"/>
      <c r="R22" s="13"/>
      <c r="S22" s="13"/>
      <c r="T22" s="13"/>
      <c r="U22" s="13"/>
      <c r="V22" s="13"/>
    </row>
    <row r="23" spans="1:22" s="16" customFormat="1" ht="125.25" customHeight="1">
      <c r="A23" s="12">
        <v>39</v>
      </c>
      <c r="B23" s="13"/>
      <c r="C23" s="13"/>
      <c r="D23" s="13"/>
      <c r="E23" s="13"/>
      <c r="F23" s="13"/>
      <c r="G23" s="13"/>
      <c r="H23" s="13"/>
      <c r="I23" s="13"/>
      <c r="J23" s="13"/>
      <c r="K23" s="13"/>
      <c r="L23" s="13"/>
      <c r="M23" s="13"/>
      <c r="N23" s="13"/>
      <c r="O23" s="13"/>
      <c r="P23" s="13"/>
      <c r="Q23" s="13"/>
      <c r="R23" s="13"/>
      <c r="S23" s="13"/>
      <c r="T23" s="13"/>
      <c r="U23" s="13"/>
      <c r="V23" s="13"/>
    </row>
    <row r="24" spans="1:22" s="16" customFormat="1" ht="125.25" customHeight="1">
      <c r="A24" s="12">
        <v>40</v>
      </c>
      <c r="B24" s="13"/>
      <c r="C24" s="13"/>
      <c r="D24" s="13"/>
      <c r="E24" s="13"/>
      <c r="F24" s="13"/>
      <c r="G24" s="13"/>
      <c r="H24" s="13"/>
      <c r="I24" s="13"/>
      <c r="J24" s="13"/>
      <c r="K24" s="13"/>
      <c r="L24" s="13"/>
      <c r="M24" s="13"/>
      <c r="N24" s="13"/>
      <c r="O24" s="13"/>
      <c r="P24" s="13"/>
      <c r="Q24" s="13"/>
      <c r="R24" s="13"/>
      <c r="S24" s="13"/>
      <c r="T24" s="13"/>
      <c r="U24" s="13"/>
      <c r="V24" s="13"/>
    </row>
    <row r="25" spans="1:22" s="16" customFormat="1" ht="176.25" customHeight="1">
      <c r="A25" s="12">
        <v>41</v>
      </c>
      <c r="B25" s="13"/>
      <c r="C25" s="13"/>
      <c r="D25" s="13"/>
      <c r="E25" s="13"/>
      <c r="F25" s="13"/>
      <c r="G25" s="13"/>
      <c r="H25" s="13"/>
      <c r="I25" s="13"/>
      <c r="J25" s="13"/>
      <c r="K25" s="13"/>
      <c r="L25" s="13"/>
      <c r="M25" s="13"/>
      <c r="N25" s="13"/>
      <c r="O25" s="13"/>
      <c r="P25" s="13"/>
      <c r="Q25" s="13"/>
      <c r="R25" s="13"/>
      <c r="S25" s="13"/>
      <c r="T25" s="13"/>
      <c r="U25" s="13"/>
      <c r="V25" s="13"/>
    </row>
    <row r="26" spans="1:22" s="16" customFormat="1" ht="191.25" customHeight="1">
      <c r="A26" s="12">
        <v>42</v>
      </c>
      <c r="B26" s="13"/>
      <c r="C26" s="13"/>
      <c r="D26" s="40"/>
      <c r="E26" s="13"/>
      <c r="F26" s="13"/>
      <c r="G26" s="13"/>
      <c r="H26" s="13"/>
      <c r="I26" s="13"/>
      <c r="J26" s="13"/>
      <c r="K26" s="13"/>
      <c r="L26" s="13"/>
      <c r="M26" s="13"/>
      <c r="N26" s="13"/>
      <c r="O26" s="13"/>
      <c r="P26" s="13"/>
      <c r="Q26" s="13"/>
      <c r="R26" s="13"/>
      <c r="S26" s="13"/>
      <c r="T26" s="13"/>
      <c r="U26" s="13"/>
      <c r="V26" s="13"/>
    </row>
    <row r="27" spans="1:22" s="16" customFormat="1" ht="191.25" customHeight="1">
      <c r="A27" s="12">
        <v>43</v>
      </c>
      <c r="B27" s="13"/>
      <c r="C27" s="13"/>
      <c r="D27" s="40"/>
      <c r="E27" s="13"/>
      <c r="F27" s="13"/>
      <c r="G27" s="13"/>
      <c r="H27" s="13"/>
      <c r="I27" s="13"/>
      <c r="J27" s="13"/>
      <c r="K27" s="13"/>
      <c r="L27" s="13"/>
      <c r="M27" s="13"/>
      <c r="N27" s="13"/>
      <c r="O27" s="13"/>
      <c r="P27" s="13"/>
      <c r="Q27" s="13"/>
      <c r="R27" s="13"/>
      <c r="S27" s="13"/>
      <c r="T27" s="13"/>
      <c r="U27" s="13"/>
      <c r="V27" s="13"/>
    </row>
    <row r="28" spans="1:22" s="16" customFormat="1" ht="191.25" customHeight="1">
      <c r="A28" s="12">
        <v>44</v>
      </c>
      <c r="B28" s="13"/>
      <c r="C28" s="13"/>
      <c r="D28" s="13"/>
      <c r="E28" s="13"/>
      <c r="F28" s="13"/>
      <c r="G28" s="13"/>
      <c r="H28" s="13"/>
      <c r="I28" s="13"/>
      <c r="J28" s="13"/>
      <c r="K28" s="13"/>
      <c r="L28" s="13"/>
      <c r="M28" s="13"/>
      <c r="N28" s="13"/>
      <c r="O28" s="13"/>
      <c r="P28" s="13"/>
      <c r="Q28" s="13"/>
      <c r="R28" s="13"/>
      <c r="S28" s="13"/>
      <c r="T28" s="13"/>
      <c r="U28" s="13"/>
      <c r="V28" s="13"/>
    </row>
    <row r="29" spans="1:22" s="16" customFormat="1" ht="115.5" customHeight="1">
      <c r="A29" s="12">
        <v>45</v>
      </c>
      <c r="B29" s="13"/>
      <c r="C29" s="13"/>
      <c r="D29" s="13"/>
      <c r="E29" s="13"/>
      <c r="F29" s="13"/>
      <c r="G29" s="13"/>
      <c r="H29" s="13"/>
      <c r="I29" s="13"/>
      <c r="J29" s="13"/>
      <c r="K29" s="13"/>
      <c r="L29" s="13"/>
      <c r="M29" s="13"/>
      <c r="N29" s="13"/>
      <c r="O29" s="13"/>
      <c r="P29" s="13"/>
      <c r="Q29" s="13"/>
      <c r="R29" s="13"/>
      <c r="S29" s="13"/>
      <c r="T29" s="13"/>
      <c r="U29" s="13"/>
      <c r="V29" s="13"/>
    </row>
    <row r="30" spans="1:22" s="16" customFormat="1" ht="115.5" customHeight="1">
      <c r="A30" s="12">
        <v>46</v>
      </c>
      <c r="B30" s="13"/>
      <c r="C30" s="13"/>
      <c r="D30" s="13"/>
      <c r="E30" s="13"/>
      <c r="F30" s="13"/>
      <c r="G30" s="13"/>
      <c r="H30" s="13"/>
      <c r="I30" s="13"/>
      <c r="J30" s="13"/>
      <c r="K30" s="13"/>
      <c r="L30" s="13"/>
      <c r="M30" s="13"/>
      <c r="N30" s="13"/>
      <c r="O30" s="13"/>
      <c r="P30" s="13"/>
      <c r="Q30" s="13"/>
      <c r="R30" s="13"/>
      <c r="S30" s="13"/>
      <c r="T30" s="13"/>
      <c r="U30" s="13"/>
      <c r="V30" s="13"/>
    </row>
    <row r="31" spans="1:22" s="16" customFormat="1" ht="162.75" customHeight="1">
      <c r="A31" s="12">
        <v>47</v>
      </c>
      <c r="B31" s="13"/>
      <c r="C31" s="13"/>
      <c r="D31" s="13"/>
      <c r="E31" s="13"/>
      <c r="F31" s="13"/>
      <c r="G31" s="13"/>
      <c r="H31" s="13"/>
      <c r="I31" s="13"/>
      <c r="J31" s="13"/>
      <c r="K31" s="13"/>
      <c r="L31" s="13"/>
      <c r="M31" s="13"/>
      <c r="N31" s="13"/>
      <c r="O31" s="13"/>
      <c r="P31" s="13"/>
      <c r="Q31" s="13"/>
      <c r="R31" s="13"/>
      <c r="S31" s="13"/>
      <c r="T31" s="13"/>
      <c r="U31" s="13"/>
      <c r="V31" s="13"/>
    </row>
    <row r="32" spans="1:22" s="16" customFormat="1" ht="115.5" customHeight="1">
      <c r="A32" s="12">
        <v>48</v>
      </c>
      <c r="B32" s="13"/>
      <c r="C32" s="13"/>
      <c r="D32" s="13"/>
      <c r="E32" s="13"/>
      <c r="F32" s="13"/>
      <c r="G32" s="13"/>
      <c r="H32" s="13"/>
      <c r="I32" s="13"/>
      <c r="J32" s="13"/>
      <c r="K32" s="13"/>
      <c r="L32" s="13"/>
      <c r="M32" s="13"/>
      <c r="N32" s="13"/>
      <c r="O32" s="13"/>
      <c r="P32" s="13"/>
      <c r="Q32" s="13"/>
      <c r="R32" s="13"/>
      <c r="S32" s="13"/>
      <c r="T32" s="13"/>
      <c r="U32" s="13"/>
      <c r="V32" s="13"/>
    </row>
    <row r="33" spans="1:22" s="16" customFormat="1" ht="111.75" customHeight="1">
      <c r="A33" s="12">
        <v>49</v>
      </c>
      <c r="B33" s="13"/>
      <c r="C33" s="13"/>
      <c r="D33" s="13"/>
      <c r="E33" s="13"/>
      <c r="F33" s="13"/>
      <c r="G33" s="13"/>
      <c r="H33" s="13"/>
      <c r="I33" s="13"/>
      <c r="J33" s="13"/>
      <c r="K33" s="13"/>
      <c r="L33" s="13"/>
      <c r="M33" s="13"/>
      <c r="N33" s="13"/>
      <c r="O33" s="13"/>
      <c r="P33" s="13"/>
      <c r="Q33" s="13"/>
      <c r="R33" s="13"/>
      <c r="S33" s="13"/>
      <c r="T33" s="13"/>
      <c r="U33" s="13"/>
      <c r="V33" s="13"/>
    </row>
    <row r="34" spans="1:22" s="16" customFormat="1" ht="220.5" customHeight="1">
      <c r="A34" s="12">
        <f t="shared" ref="A34:A97" si="0">A33+1</f>
        <v>50</v>
      </c>
    </row>
    <row r="35" spans="1:22" s="16" customFormat="1" ht="185.25" customHeight="1">
      <c r="A35" s="12">
        <f t="shared" si="0"/>
        <v>51</v>
      </c>
    </row>
    <row r="36" spans="1:22" s="16" customFormat="1" ht="151.5" customHeight="1">
      <c r="A36" s="12">
        <f t="shared" si="0"/>
        <v>52</v>
      </c>
    </row>
    <row r="37" spans="1:22" s="16" customFormat="1" ht="125.25" customHeight="1">
      <c r="A37" s="12">
        <f t="shared" si="0"/>
        <v>53</v>
      </c>
    </row>
    <row r="38" spans="1:22" s="16" customFormat="1" ht="277.5" customHeight="1">
      <c r="A38" s="12">
        <f t="shared" si="0"/>
        <v>54</v>
      </c>
    </row>
    <row r="39" spans="1:22" s="16" customFormat="1" ht="125.25" customHeight="1">
      <c r="A39" s="12">
        <f t="shared" si="0"/>
        <v>55</v>
      </c>
    </row>
    <row r="40" spans="1:22" s="16" customFormat="1" ht="169.5" customHeight="1">
      <c r="A40" s="12">
        <f t="shared" si="0"/>
        <v>56</v>
      </c>
    </row>
    <row r="41" spans="1:22" s="16" customFormat="1" ht="169.5" customHeight="1">
      <c r="A41" s="12">
        <f t="shared" si="0"/>
        <v>57</v>
      </c>
    </row>
    <row r="42" spans="1:22" s="16" customFormat="1" ht="169.5" customHeight="1">
      <c r="A42" s="12">
        <f t="shared" si="0"/>
        <v>58</v>
      </c>
    </row>
    <row r="43" spans="1:22" s="16" customFormat="1" ht="194.25" customHeight="1">
      <c r="A43" s="12">
        <f t="shared" si="0"/>
        <v>59</v>
      </c>
    </row>
    <row r="44" spans="1:22" s="16" customFormat="1" ht="169.5" customHeight="1">
      <c r="A44" s="12">
        <f t="shared" si="0"/>
        <v>60</v>
      </c>
    </row>
    <row r="45" spans="1:22" s="16" customFormat="1" ht="184.5" customHeight="1">
      <c r="A45" s="12">
        <f t="shared" si="0"/>
        <v>61</v>
      </c>
    </row>
    <row r="46" spans="1:22" s="16" customFormat="1" ht="169.5" customHeight="1">
      <c r="A46" s="12">
        <f t="shared" si="0"/>
        <v>62</v>
      </c>
    </row>
    <row r="47" spans="1:22" s="16" customFormat="1" ht="169.5" customHeight="1">
      <c r="A47" s="12">
        <f t="shared" si="0"/>
        <v>63</v>
      </c>
    </row>
    <row r="48" spans="1:22" s="16" customFormat="1" ht="169.5" customHeight="1">
      <c r="A48" s="12">
        <f t="shared" si="0"/>
        <v>64</v>
      </c>
    </row>
    <row r="49" spans="1:1" s="16" customFormat="1" ht="169.5" customHeight="1">
      <c r="A49" s="12">
        <f t="shared" si="0"/>
        <v>65</v>
      </c>
    </row>
    <row r="50" spans="1:1" s="16" customFormat="1" ht="169.5" customHeight="1">
      <c r="A50" s="12">
        <f t="shared" si="0"/>
        <v>66</v>
      </c>
    </row>
    <row r="51" spans="1:1" s="16" customFormat="1" ht="169.5" customHeight="1">
      <c r="A51" s="12">
        <f t="shared" si="0"/>
        <v>67</v>
      </c>
    </row>
    <row r="52" spans="1:1" s="16" customFormat="1" ht="169.5" customHeight="1">
      <c r="A52" s="12">
        <f t="shared" si="0"/>
        <v>68</v>
      </c>
    </row>
    <row r="53" spans="1:1" s="16" customFormat="1" ht="169.5" customHeight="1">
      <c r="A53" s="12">
        <f t="shared" si="0"/>
        <v>69</v>
      </c>
    </row>
    <row r="54" spans="1:1" s="16" customFormat="1" ht="244.5" customHeight="1">
      <c r="A54" s="12">
        <f t="shared" si="0"/>
        <v>70</v>
      </c>
    </row>
    <row r="55" spans="1:1" s="16" customFormat="1" ht="169.5" customHeight="1">
      <c r="A55" s="12">
        <f t="shared" si="0"/>
        <v>71</v>
      </c>
    </row>
    <row r="56" spans="1:1" s="16" customFormat="1" ht="169.5" customHeight="1">
      <c r="A56" s="12">
        <f t="shared" si="0"/>
        <v>72</v>
      </c>
    </row>
    <row r="57" spans="1:1" s="16" customFormat="1" ht="169.5" customHeight="1">
      <c r="A57" s="12">
        <f t="shared" si="0"/>
        <v>73</v>
      </c>
    </row>
    <row r="58" spans="1:1" s="16" customFormat="1" ht="169.5" customHeight="1">
      <c r="A58" s="12">
        <f t="shared" si="0"/>
        <v>74</v>
      </c>
    </row>
    <row r="59" spans="1:1" s="16" customFormat="1" ht="169.5" customHeight="1">
      <c r="A59" s="12">
        <f t="shared" si="0"/>
        <v>75</v>
      </c>
    </row>
    <row r="60" spans="1:1" s="16" customFormat="1" ht="169.5" customHeight="1">
      <c r="A60" s="12">
        <f t="shared" si="0"/>
        <v>76</v>
      </c>
    </row>
    <row r="61" spans="1:1" s="16" customFormat="1" ht="169.5" customHeight="1">
      <c r="A61" s="12">
        <f t="shared" si="0"/>
        <v>77</v>
      </c>
    </row>
    <row r="62" spans="1:1" s="16" customFormat="1" ht="169.5" customHeight="1">
      <c r="A62" s="12">
        <f t="shared" si="0"/>
        <v>78</v>
      </c>
    </row>
    <row r="63" spans="1:1" s="16" customFormat="1" ht="169.5" customHeight="1">
      <c r="A63" s="12">
        <f t="shared" si="0"/>
        <v>79</v>
      </c>
    </row>
    <row r="64" spans="1:1" s="16" customFormat="1" ht="169.5" customHeight="1">
      <c r="A64" s="12">
        <f t="shared" si="0"/>
        <v>80</v>
      </c>
    </row>
    <row r="65" spans="1:1" s="16" customFormat="1" ht="169.5" customHeight="1">
      <c r="A65" s="12">
        <f t="shared" si="0"/>
        <v>81</v>
      </c>
    </row>
    <row r="66" spans="1:1" s="16" customFormat="1" ht="169.5" customHeight="1">
      <c r="A66" s="12">
        <f t="shared" si="0"/>
        <v>82</v>
      </c>
    </row>
    <row r="67" spans="1:1" s="16" customFormat="1" ht="169.5" customHeight="1">
      <c r="A67" s="12">
        <f t="shared" si="0"/>
        <v>83</v>
      </c>
    </row>
    <row r="68" spans="1:1" s="16" customFormat="1" ht="169.5" customHeight="1">
      <c r="A68" s="12">
        <f>A67+1</f>
        <v>84</v>
      </c>
    </row>
    <row r="69" spans="1:1" s="16" customFormat="1" ht="169.5" customHeight="1">
      <c r="A69" s="12">
        <f t="shared" si="0"/>
        <v>85</v>
      </c>
    </row>
    <row r="70" spans="1:1" s="16" customFormat="1" ht="169.5" customHeight="1">
      <c r="A70" s="12">
        <f t="shared" si="0"/>
        <v>86</v>
      </c>
    </row>
    <row r="71" spans="1:1" s="16" customFormat="1" ht="169.5" customHeight="1">
      <c r="A71" s="12">
        <f t="shared" si="0"/>
        <v>87</v>
      </c>
    </row>
    <row r="72" spans="1:1" s="16" customFormat="1" ht="142.5" customHeight="1">
      <c r="A72" s="12">
        <f t="shared" si="0"/>
        <v>88</v>
      </c>
    </row>
    <row r="73" spans="1:1" s="16" customFormat="1" ht="176.25" customHeight="1">
      <c r="A73" s="12">
        <f t="shared" si="0"/>
        <v>89</v>
      </c>
    </row>
    <row r="74" spans="1:1" s="16" customFormat="1" ht="148.5" customHeight="1">
      <c r="A74" s="12">
        <f t="shared" si="0"/>
        <v>90</v>
      </c>
    </row>
    <row r="75" spans="1:1" s="16" customFormat="1" ht="150" customHeight="1">
      <c r="A75" s="12">
        <f t="shared" si="0"/>
        <v>91</v>
      </c>
    </row>
    <row r="76" spans="1:1" s="16" customFormat="1" ht="160.5" customHeight="1">
      <c r="A76" s="12">
        <f t="shared" si="0"/>
        <v>92</v>
      </c>
    </row>
    <row r="77" spans="1:1" s="16" customFormat="1" ht="145.5" customHeight="1">
      <c r="A77" s="12">
        <f t="shared" si="0"/>
        <v>93</v>
      </c>
    </row>
    <row r="78" spans="1:1" s="16" customFormat="1" ht="161.25" customHeight="1">
      <c r="A78" s="12">
        <f t="shared" si="0"/>
        <v>94</v>
      </c>
    </row>
    <row r="79" spans="1:1" s="16" customFormat="1" ht="125.25" customHeight="1">
      <c r="A79" s="12">
        <f t="shared" si="0"/>
        <v>95</v>
      </c>
    </row>
    <row r="80" spans="1:1" s="16" customFormat="1" ht="176.25" customHeight="1">
      <c r="A80" s="12">
        <f t="shared" si="0"/>
        <v>96</v>
      </c>
    </row>
    <row r="81" spans="1:1" s="16" customFormat="1" ht="167.25" customHeight="1">
      <c r="A81" s="12">
        <f t="shared" si="0"/>
        <v>97</v>
      </c>
    </row>
    <row r="82" spans="1:1" s="16" customFormat="1" ht="204.75" customHeight="1">
      <c r="A82" s="12">
        <f t="shared" si="0"/>
        <v>98</v>
      </c>
    </row>
    <row r="83" spans="1:1" s="16" customFormat="1" ht="286.5" customHeight="1">
      <c r="A83" s="12">
        <f t="shared" si="0"/>
        <v>99</v>
      </c>
    </row>
    <row r="84" spans="1:1" s="16" customFormat="1" ht="189.75" customHeight="1">
      <c r="A84" s="12">
        <f t="shared" si="0"/>
        <v>100</v>
      </c>
    </row>
    <row r="85" spans="1:1" s="16" customFormat="1" ht="409.5" customHeight="1">
      <c r="A85" s="12">
        <f t="shared" si="0"/>
        <v>101</v>
      </c>
    </row>
    <row r="86" spans="1:1" s="16" customFormat="1" ht="150" customHeight="1">
      <c r="A86" s="12">
        <f t="shared" si="0"/>
        <v>102</v>
      </c>
    </row>
    <row r="87" spans="1:1" s="16" customFormat="1" ht="159.75" customHeight="1">
      <c r="A87" s="12">
        <f t="shared" si="0"/>
        <v>103</v>
      </c>
    </row>
    <row r="88" spans="1:1" s="16" customFormat="1" ht="168.75" customHeight="1">
      <c r="A88" s="12">
        <f t="shared" si="0"/>
        <v>104</v>
      </c>
    </row>
    <row r="89" spans="1:1" s="16" customFormat="1" ht="189.75" customHeight="1">
      <c r="A89" s="12">
        <f t="shared" si="0"/>
        <v>105</v>
      </c>
    </row>
    <row r="90" spans="1:1" s="16" customFormat="1" ht="262.5" customHeight="1">
      <c r="A90" s="12">
        <f t="shared" si="0"/>
        <v>106</v>
      </c>
    </row>
    <row r="91" spans="1:1" s="16" customFormat="1" ht="125.25" customHeight="1">
      <c r="A91" s="12">
        <f t="shared" si="0"/>
        <v>107</v>
      </c>
    </row>
    <row r="92" spans="1:1" s="16" customFormat="1" ht="146.25" customHeight="1">
      <c r="A92" s="12">
        <f t="shared" si="0"/>
        <v>108</v>
      </c>
    </row>
    <row r="93" spans="1:1" s="16" customFormat="1" ht="202.5" customHeight="1">
      <c r="A93" s="12">
        <f t="shared" si="0"/>
        <v>109</v>
      </c>
    </row>
    <row r="94" spans="1:1" s="16" customFormat="1" ht="125.25" customHeight="1">
      <c r="A94" s="12">
        <f t="shared" si="0"/>
        <v>110</v>
      </c>
    </row>
    <row r="95" spans="1:1" s="16" customFormat="1" ht="125.25" customHeight="1">
      <c r="A95" s="12">
        <f t="shared" si="0"/>
        <v>111</v>
      </c>
    </row>
    <row r="96" spans="1:1" s="16" customFormat="1" ht="197.25" customHeight="1">
      <c r="A96" s="12">
        <f t="shared" si="0"/>
        <v>112</v>
      </c>
    </row>
    <row r="97" spans="1:1" s="16" customFormat="1" ht="167.25" customHeight="1">
      <c r="A97" s="12">
        <f t="shared" si="0"/>
        <v>113</v>
      </c>
    </row>
    <row r="98" spans="1:1" s="16" customFormat="1" ht="198.75" customHeight="1">
      <c r="A98" s="12">
        <f t="shared" ref="A98:A161" si="1">A97+1</f>
        <v>114</v>
      </c>
    </row>
    <row r="99" spans="1:1" s="16" customFormat="1" ht="153.75" customHeight="1">
      <c r="A99" s="12">
        <f t="shared" si="1"/>
        <v>115</v>
      </c>
    </row>
    <row r="100" spans="1:1" s="16" customFormat="1" ht="142.5" customHeight="1">
      <c r="A100" s="12">
        <f t="shared" si="1"/>
        <v>116</v>
      </c>
    </row>
    <row r="101" spans="1:1" s="16" customFormat="1" ht="198" customHeight="1">
      <c r="A101" s="12">
        <f t="shared" si="1"/>
        <v>117</v>
      </c>
    </row>
    <row r="102" spans="1:1" s="16" customFormat="1" ht="195" customHeight="1">
      <c r="A102" s="12">
        <f t="shared" si="1"/>
        <v>118</v>
      </c>
    </row>
    <row r="103" spans="1:1" s="16" customFormat="1" ht="147.75" customHeight="1">
      <c r="A103" s="12">
        <f t="shared" si="1"/>
        <v>119</v>
      </c>
    </row>
    <row r="104" spans="1:1" s="16" customFormat="1" ht="172.5" customHeight="1">
      <c r="A104" s="12">
        <f t="shared" si="1"/>
        <v>120</v>
      </c>
    </row>
    <row r="105" spans="1:1" s="16" customFormat="1" ht="172.5" customHeight="1">
      <c r="A105" s="12">
        <f t="shared" si="1"/>
        <v>121</v>
      </c>
    </row>
    <row r="106" spans="1:1" s="16" customFormat="1" ht="146.25" customHeight="1">
      <c r="A106" s="12">
        <f t="shared" si="1"/>
        <v>122</v>
      </c>
    </row>
    <row r="107" spans="1:1" s="16" customFormat="1" ht="168" customHeight="1">
      <c r="A107" s="12">
        <f t="shared" si="1"/>
        <v>123</v>
      </c>
    </row>
    <row r="108" spans="1:1" s="16" customFormat="1" ht="131.25" customHeight="1">
      <c r="A108" s="12">
        <f t="shared" si="1"/>
        <v>124</v>
      </c>
    </row>
    <row r="109" spans="1:1" s="16" customFormat="1" ht="142.5" customHeight="1">
      <c r="A109" s="12">
        <f t="shared" si="1"/>
        <v>125</v>
      </c>
    </row>
    <row r="110" spans="1:1" s="16" customFormat="1" ht="161.25" customHeight="1">
      <c r="A110" s="12">
        <f t="shared" si="1"/>
        <v>126</v>
      </c>
    </row>
    <row r="111" spans="1:1" s="16" customFormat="1" ht="162.75" customHeight="1">
      <c r="A111" s="12">
        <f t="shared" si="1"/>
        <v>127</v>
      </c>
    </row>
    <row r="112" spans="1:1" s="16" customFormat="1" ht="162.75" customHeight="1">
      <c r="A112" s="12">
        <f t="shared" si="1"/>
        <v>128</v>
      </c>
    </row>
    <row r="113" spans="1:1" s="16" customFormat="1" ht="162.75" customHeight="1">
      <c r="A113" s="12">
        <f t="shared" si="1"/>
        <v>129</v>
      </c>
    </row>
    <row r="114" spans="1:1" s="16" customFormat="1" ht="151.5" customHeight="1">
      <c r="A114" s="12">
        <f t="shared" si="1"/>
        <v>130</v>
      </c>
    </row>
    <row r="115" spans="1:1" s="16" customFormat="1" ht="163.5" customHeight="1">
      <c r="A115" s="12">
        <f t="shared" si="1"/>
        <v>131</v>
      </c>
    </row>
    <row r="116" spans="1:1" s="16" customFormat="1" ht="219.75" customHeight="1">
      <c r="A116" s="12">
        <f t="shared" si="1"/>
        <v>132</v>
      </c>
    </row>
    <row r="117" spans="1:1" s="16" customFormat="1" ht="219.75" customHeight="1">
      <c r="A117" s="12">
        <f t="shared" si="1"/>
        <v>133</v>
      </c>
    </row>
    <row r="118" spans="1:1" s="16" customFormat="1" ht="219.75" customHeight="1">
      <c r="A118" s="12">
        <f t="shared" si="1"/>
        <v>134</v>
      </c>
    </row>
    <row r="119" spans="1:1" s="16" customFormat="1" ht="219.75" customHeight="1">
      <c r="A119" s="12">
        <f t="shared" si="1"/>
        <v>135</v>
      </c>
    </row>
    <row r="120" spans="1:1" s="16" customFormat="1" ht="179.25" customHeight="1">
      <c r="A120" s="12">
        <f t="shared" si="1"/>
        <v>136</v>
      </c>
    </row>
    <row r="121" spans="1:1" s="16" customFormat="1" ht="290.25" customHeight="1">
      <c r="A121" s="12">
        <f t="shared" si="1"/>
        <v>137</v>
      </c>
    </row>
    <row r="122" spans="1:1" s="16" customFormat="1" ht="195" customHeight="1">
      <c r="A122" s="12">
        <f t="shared" si="1"/>
        <v>138</v>
      </c>
    </row>
    <row r="123" spans="1:1" s="16" customFormat="1" ht="291.75" customHeight="1">
      <c r="A123" s="12">
        <f t="shared" si="1"/>
        <v>139</v>
      </c>
    </row>
    <row r="124" spans="1:1" s="16" customFormat="1" ht="255.75" customHeight="1">
      <c r="A124" s="12">
        <f t="shared" si="1"/>
        <v>140</v>
      </c>
    </row>
    <row r="125" spans="1:1" s="16" customFormat="1" ht="178.5" customHeight="1">
      <c r="A125" s="12">
        <f t="shared" si="1"/>
        <v>141</v>
      </c>
    </row>
    <row r="126" spans="1:1" s="16" customFormat="1" ht="248.25" customHeight="1">
      <c r="A126" s="12">
        <f t="shared" si="1"/>
        <v>142</v>
      </c>
    </row>
    <row r="127" spans="1:1" s="16" customFormat="1" ht="222.75" customHeight="1">
      <c r="A127" s="12">
        <f t="shared" si="1"/>
        <v>143</v>
      </c>
    </row>
    <row r="128" spans="1:1" s="16" customFormat="1" ht="157.5" customHeight="1">
      <c r="A128" s="12">
        <f t="shared" si="1"/>
        <v>144</v>
      </c>
    </row>
    <row r="129" spans="1:1" s="16" customFormat="1" ht="187.5" customHeight="1">
      <c r="A129" s="12">
        <f t="shared" si="1"/>
        <v>145</v>
      </c>
    </row>
    <row r="130" spans="1:1" s="16" customFormat="1" ht="157.5" customHeight="1">
      <c r="A130" s="12">
        <f t="shared" si="1"/>
        <v>146</v>
      </c>
    </row>
    <row r="131" spans="1:1" s="16" customFormat="1" ht="242.25" customHeight="1">
      <c r="A131" s="12">
        <f t="shared" si="1"/>
        <v>147</v>
      </c>
    </row>
    <row r="132" spans="1:1" s="16" customFormat="1" ht="178.5" customHeight="1">
      <c r="A132" s="12">
        <f t="shared" si="1"/>
        <v>148</v>
      </c>
    </row>
    <row r="133" spans="1:1" s="16" customFormat="1" ht="187.5" customHeight="1">
      <c r="A133" s="12">
        <f t="shared" si="1"/>
        <v>149</v>
      </c>
    </row>
    <row r="134" spans="1:1" s="16" customFormat="1" ht="243" customHeight="1">
      <c r="A134" s="12">
        <f t="shared" si="1"/>
        <v>150</v>
      </c>
    </row>
    <row r="135" spans="1:1" s="16" customFormat="1" ht="218.25" customHeight="1">
      <c r="A135" s="12">
        <f t="shared" si="1"/>
        <v>151</v>
      </c>
    </row>
    <row r="136" spans="1:1" s="16" customFormat="1" ht="243" customHeight="1">
      <c r="A136" s="12">
        <f t="shared" si="1"/>
        <v>152</v>
      </c>
    </row>
    <row r="137" spans="1:1" s="16" customFormat="1" ht="296.25" customHeight="1">
      <c r="A137" s="12">
        <f t="shared" si="1"/>
        <v>153</v>
      </c>
    </row>
    <row r="138" spans="1:1" s="16" customFormat="1" ht="308.25" customHeight="1">
      <c r="A138" s="12">
        <f t="shared" si="1"/>
        <v>154</v>
      </c>
    </row>
    <row r="139" spans="1:1" s="16" customFormat="1" ht="297" customHeight="1">
      <c r="A139" s="12">
        <f t="shared" si="1"/>
        <v>155</v>
      </c>
    </row>
    <row r="140" spans="1:1" s="16" customFormat="1" ht="117.75" customHeight="1">
      <c r="A140" s="12">
        <f t="shared" si="1"/>
        <v>156</v>
      </c>
    </row>
    <row r="141" spans="1:1" s="16" customFormat="1" ht="197.25" customHeight="1">
      <c r="A141" s="12">
        <f t="shared" si="1"/>
        <v>157</v>
      </c>
    </row>
    <row r="142" spans="1:1" s="16" customFormat="1" ht="125.25" customHeight="1">
      <c r="A142" s="12">
        <f t="shared" si="1"/>
        <v>158</v>
      </c>
    </row>
    <row r="143" spans="1:1" s="16" customFormat="1" ht="231" customHeight="1">
      <c r="A143" s="12">
        <f t="shared" si="1"/>
        <v>159</v>
      </c>
    </row>
    <row r="144" spans="1:1" s="16" customFormat="1" ht="144" customHeight="1">
      <c r="A144" s="12">
        <f t="shared" si="1"/>
        <v>160</v>
      </c>
    </row>
    <row r="145" spans="1:1" s="16" customFormat="1" ht="220.5" customHeight="1">
      <c r="A145" s="12">
        <f t="shared" si="1"/>
        <v>161</v>
      </c>
    </row>
    <row r="146" spans="1:1" s="16" customFormat="1" ht="151.5" customHeight="1">
      <c r="A146" s="12">
        <f t="shared" si="1"/>
        <v>162</v>
      </c>
    </row>
    <row r="147" spans="1:1" s="16" customFormat="1" ht="192" customHeight="1">
      <c r="A147" s="12">
        <f t="shared" si="1"/>
        <v>163</v>
      </c>
    </row>
    <row r="148" spans="1:1" s="16" customFormat="1" ht="345" customHeight="1">
      <c r="A148" s="12">
        <f t="shared" si="1"/>
        <v>164</v>
      </c>
    </row>
    <row r="149" spans="1:1" s="16" customFormat="1" ht="151.5" customHeight="1">
      <c r="A149" s="12">
        <f t="shared" si="1"/>
        <v>165</v>
      </c>
    </row>
    <row r="150" spans="1:1" s="16" customFormat="1" ht="355.5" customHeight="1">
      <c r="A150" s="12">
        <f t="shared" si="1"/>
        <v>166</v>
      </c>
    </row>
    <row r="151" spans="1:1" s="16" customFormat="1" ht="159" customHeight="1">
      <c r="A151" s="12">
        <f t="shared" si="1"/>
        <v>167</v>
      </c>
    </row>
    <row r="152" spans="1:1" s="16" customFormat="1" ht="305.25" customHeight="1">
      <c r="A152" s="12">
        <f t="shared" si="1"/>
        <v>168</v>
      </c>
    </row>
    <row r="153" spans="1:1" s="16" customFormat="1" ht="208.5" customHeight="1">
      <c r="A153" s="12">
        <f t="shared" si="1"/>
        <v>169</v>
      </c>
    </row>
    <row r="154" spans="1:1" s="16" customFormat="1" ht="157.5" customHeight="1">
      <c r="A154" s="12">
        <f t="shared" si="1"/>
        <v>170</v>
      </c>
    </row>
    <row r="155" spans="1:1" s="16" customFormat="1" ht="202.5" customHeight="1">
      <c r="A155" s="12">
        <f t="shared" si="1"/>
        <v>171</v>
      </c>
    </row>
    <row r="156" spans="1:1" s="16" customFormat="1" ht="299.25" customHeight="1">
      <c r="A156" s="12">
        <f t="shared" si="1"/>
        <v>172</v>
      </c>
    </row>
    <row r="157" spans="1:1" s="16" customFormat="1" ht="192.75" customHeight="1">
      <c r="A157" s="12">
        <f t="shared" si="1"/>
        <v>173</v>
      </c>
    </row>
    <row r="158" spans="1:1" s="16" customFormat="1" ht="298.5" customHeight="1">
      <c r="A158" s="12">
        <f t="shared" si="1"/>
        <v>174</v>
      </c>
    </row>
    <row r="159" spans="1:1" s="16" customFormat="1" ht="174.75" customHeight="1">
      <c r="A159" s="12">
        <f t="shared" si="1"/>
        <v>175</v>
      </c>
    </row>
    <row r="160" spans="1:1" s="16" customFormat="1" ht="195" customHeight="1">
      <c r="A160" s="12">
        <f t="shared" si="1"/>
        <v>176</v>
      </c>
    </row>
    <row r="161" spans="1:1" s="16" customFormat="1" ht="202.5" customHeight="1">
      <c r="A161" s="12">
        <f t="shared" si="1"/>
        <v>177</v>
      </c>
    </row>
    <row r="162" spans="1:1" s="16" customFormat="1" ht="192" customHeight="1">
      <c r="A162" s="12">
        <f t="shared" ref="A162:A225" si="2">A161+1</f>
        <v>178</v>
      </c>
    </row>
    <row r="163" spans="1:1" s="16" customFormat="1" ht="221.25" customHeight="1">
      <c r="A163" s="12">
        <f t="shared" si="2"/>
        <v>179</v>
      </c>
    </row>
    <row r="164" spans="1:1" s="16" customFormat="1" ht="140.25" customHeight="1">
      <c r="A164" s="12">
        <f t="shared" si="2"/>
        <v>180</v>
      </c>
    </row>
    <row r="165" spans="1:1" s="16" customFormat="1" ht="221.25" customHeight="1">
      <c r="A165" s="12">
        <f t="shared" si="2"/>
        <v>181</v>
      </c>
    </row>
    <row r="166" spans="1:1" s="16" customFormat="1" ht="191.25" customHeight="1">
      <c r="A166" s="12">
        <f t="shared" si="2"/>
        <v>182</v>
      </c>
    </row>
    <row r="167" spans="1:1" s="16" customFormat="1" ht="253.5" customHeight="1">
      <c r="A167" s="12">
        <f t="shared" si="2"/>
        <v>183</v>
      </c>
    </row>
    <row r="168" spans="1:1" s="16" customFormat="1" ht="202.5" customHeight="1">
      <c r="A168" s="12">
        <f t="shared" si="2"/>
        <v>184</v>
      </c>
    </row>
    <row r="169" spans="1:1" s="16" customFormat="1" ht="240.75" customHeight="1">
      <c r="A169" s="12">
        <f t="shared" si="2"/>
        <v>185</v>
      </c>
    </row>
    <row r="170" spans="1:1" s="16" customFormat="1" ht="191.25" customHeight="1">
      <c r="A170" s="12">
        <f t="shared" si="2"/>
        <v>186</v>
      </c>
    </row>
    <row r="171" spans="1:1" s="16" customFormat="1" ht="159" customHeight="1">
      <c r="A171" s="12">
        <f t="shared" si="2"/>
        <v>187</v>
      </c>
    </row>
    <row r="172" spans="1:1" s="16" customFormat="1" ht="151.5" customHeight="1">
      <c r="A172" s="12">
        <f t="shared" si="2"/>
        <v>188</v>
      </c>
    </row>
    <row r="173" spans="1:1" s="16" customFormat="1" ht="125.25" customHeight="1">
      <c r="A173" s="12">
        <f t="shared" si="2"/>
        <v>189</v>
      </c>
    </row>
    <row r="174" spans="1:1" s="16" customFormat="1" ht="310.5" customHeight="1">
      <c r="A174" s="12">
        <f t="shared" si="2"/>
        <v>190</v>
      </c>
    </row>
    <row r="175" spans="1:1" s="16" customFormat="1" ht="232.5" customHeight="1">
      <c r="A175" s="12">
        <f t="shared" si="2"/>
        <v>191</v>
      </c>
    </row>
    <row r="176" spans="1:1" s="16" customFormat="1" ht="161.25" customHeight="1">
      <c r="A176" s="12">
        <f t="shared" si="2"/>
        <v>192</v>
      </c>
    </row>
    <row r="177" spans="1:1" s="16" customFormat="1" ht="375.75" customHeight="1">
      <c r="A177" s="12">
        <f t="shared" si="2"/>
        <v>193</v>
      </c>
    </row>
    <row r="178" spans="1:1" s="16" customFormat="1" ht="407.25" customHeight="1">
      <c r="A178" s="12">
        <f t="shared" si="2"/>
        <v>194</v>
      </c>
    </row>
    <row r="179" spans="1:1" s="16" customFormat="1" ht="362.25" customHeight="1">
      <c r="A179" s="12">
        <f t="shared" si="2"/>
        <v>195</v>
      </c>
    </row>
    <row r="180" spans="1:1" s="16" customFormat="1" ht="401.25" customHeight="1">
      <c r="A180" s="12">
        <f t="shared" si="2"/>
        <v>196</v>
      </c>
    </row>
    <row r="181" spans="1:1" s="16" customFormat="1" ht="191.25" customHeight="1">
      <c r="A181" s="12">
        <f t="shared" si="2"/>
        <v>197</v>
      </c>
    </row>
    <row r="182" spans="1:1" s="16" customFormat="1" ht="125.25" customHeight="1">
      <c r="A182" s="12">
        <f t="shared" si="2"/>
        <v>198</v>
      </c>
    </row>
    <row r="183" spans="1:1" s="16" customFormat="1" ht="351" customHeight="1">
      <c r="A183" s="12">
        <f t="shared" si="2"/>
        <v>199</v>
      </c>
    </row>
    <row r="184" spans="1:1" s="16" customFormat="1" ht="191.25" customHeight="1">
      <c r="A184" s="12">
        <f t="shared" si="2"/>
        <v>200</v>
      </c>
    </row>
    <row r="185" spans="1:1" s="16" customFormat="1" ht="366.75" customHeight="1">
      <c r="A185" s="12">
        <f t="shared" si="2"/>
        <v>201</v>
      </c>
    </row>
    <row r="186" spans="1:1" s="16" customFormat="1" ht="186" customHeight="1">
      <c r="A186" s="12">
        <f t="shared" si="2"/>
        <v>202</v>
      </c>
    </row>
    <row r="187" spans="1:1" s="16" customFormat="1" ht="381" customHeight="1">
      <c r="A187" s="12">
        <f t="shared" si="2"/>
        <v>203</v>
      </c>
    </row>
    <row r="188" spans="1:1" s="16" customFormat="1" ht="409.5" customHeight="1">
      <c r="A188" s="12">
        <f t="shared" si="2"/>
        <v>204</v>
      </c>
    </row>
    <row r="189" spans="1:1" s="16" customFormat="1" ht="281.25" customHeight="1">
      <c r="A189" s="12">
        <f t="shared" si="2"/>
        <v>205</v>
      </c>
    </row>
    <row r="190" spans="1:1" s="16" customFormat="1" ht="408.75" customHeight="1">
      <c r="A190" s="12">
        <f t="shared" si="2"/>
        <v>206</v>
      </c>
    </row>
    <row r="191" spans="1:1" s="16" customFormat="1" ht="142.5" customHeight="1">
      <c r="A191" s="12">
        <f t="shared" si="2"/>
        <v>207</v>
      </c>
    </row>
    <row r="192" spans="1:1" s="16" customFormat="1" ht="125.25" customHeight="1">
      <c r="A192" s="12">
        <f t="shared" si="2"/>
        <v>208</v>
      </c>
    </row>
    <row r="193" spans="1:1" s="16" customFormat="1" ht="125.25" customHeight="1">
      <c r="A193" s="12">
        <f t="shared" si="2"/>
        <v>209</v>
      </c>
    </row>
    <row r="194" spans="1:1" s="16" customFormat="1" ht="125.25" customHeight="1">
      <c r="A194" s="12">
        <f t="shared" si="2"/>
        <v>210</v>
      </c>
    </row>
    <row r="195" spans="1:1" s="16" customFormat="1" ht="125.25" customHeight="1">
      <c r="A195" s="12">
        <f t="shared" si="2"/>
        <v>211</v>
      </c>
    </row>
    <row r="196" spans="1:1" s="16" customFormat="1" ht="125.25" customHeight="1">
      <c r="A196" s="12">
        <f t="shared" si="2"/>
        <v>212</v>
      </c>
    </row>
    <row r="197" spans="1:1" s="16" customFormat="1" ht="125.25" customHeight="1">
      <c r="A197" s="12">
        <f t="shared" si="2"/>
        <v>213</v>
      </c>
    </row>
    <row r="198" spans="1:1" s="16" customFormat="1" ht="125.25" customHeight="1">
      <c r="A198" s="12">
        <f t="shared" si="2"/>
        <v>214</v>
      </c>
    </row>
    <row r="199" spans="1:1" s="16" customFormat="1" ht="125.25" customHeight="1">
      <c r="A199" s="12">
        <f t="shared" si="2"/>
        <v>215</v>
      </c>
    </row>
    <row r="200" spans="1:1" s="16" customFormat="1" ht="125.25" customHeight="1">
      <c r="A200" s="12">
        <f t="shared" si="2"/>
        <v>216</v>
      </c>
    </row>
    <row r="201" spans="1:1" s="16" customFormat="1" ht="202.5" customHeight="1">
      <c r="A201" s="12">
        <f t="shared" si="2"/>
        <v>217</v>
      </c>
    </row>
    <row r="202" spans="1:1" s="16" customFormat="1" ht="153" customHeight="1">
      <c r="A202" s="12">
        <f t="shared" si="2"/>
        <v>218</v>
      </c>
    </row>
    <row r="203" spans="1:1" s="16" customFormat="1" ht="206.25" customHeight="1">
      <c r="A203" s="12">
        <f t="shared" si="2"/>
        <v>219</v>
      </c>
    </row>
    <row r="204" spans="1:1" s="16" customFormat="1" ht="147.75" customHeight="1">
      <c r="A204" s="12">
        <f t="shared" si="2"/>
        <v>220</v>
      </c>
    </row>
    <row r="205" spans="1:1" s="16" customFormat="1" ht="147.75" customHeight="1">
      <c r="A205" s="12">
        <f t="shared" si="2"/>
        <v>221</v>
      </c>
    </row>
    <row r="206" spans="1:1" s="16" customFormat="1" ht="195" customHeight="1">
      <c r="A206" s="12">
        <f t="shared" si="2"/>
        <v>222</v>
      </c>
    </row>
    <row r="207" spans="1:1" s="16" customFormat="1" ht="147.75" customHeight="1">
      <c r="A207" s="12">
        <f t="shared" si="2"/>
        <v>223</v>
      </c>
    </row>
    <row r="208" spans="1:1" s="16" customFormat="1" ht="195" customHeight="1">
      <c r="A208" s="12">
        <f t="shared" si="2"/>
        <v>224</v>
      </c>
    </row>
    <row r="209" spans="1:1" s="37" customFormat="1" ht="147.75" customHeight="1">
      <c r="A209" s="12">
        <f t="shared" si="2"/>
        <v>225</v>
      </c>
    </row>
    <row r="210" spans="1:1" s="37" customFormat="1" ht="174" customHeight="1">
      <c r="A210" s="12">
        <f t="shared" si="2"/>
        <v>226</v>
      </c>
    </row>
    <row r="211" spans="1:1" s="37" customFormat="1" ht="147.75" customHeight="1">
      <c r="A211" s="12">
        <f t="shared" si="2"/>
        <v>227</v>
      </c>
    </row>
    <row r="212" spans="1:1" s="37" customFormat="1" ht="172.5" customHeight="1">
      <c r="A212" s="12">
        <f t="shared" si="2"/>
        <v>228</v>
      </c>
    </row>
    <row r="213" spans="1:1" s="37" customFormat="1" ht="147.75" customHeight="1">
      <c r="A213" s="12">
        <f t="shared" si="2"/>
        <v>229</v>
      </c>
    </row>
    <row r="214" spans="1:1" s="37" customFormat="1" ht="147.75" customHeight="1">
      <c r="A214" s="12">
        <f t="shared" si="2"/>
        <v>230</v>
      </c>
    </row>
    <row r="215" spans="1:1" s="37" customFormat="1" ht="147.75" customHeight="1">
      <c r="A215" s="12">
        <f t="shared" si="2"/>
        <v>231</v>
      </c>
    </row>
    <row r="216" spans="1:1" s="37" customFormat="1" ht="147.75" customHeight="1">
      <c r="A216" s="12">
        <f t="shared" si="2"/>
        <v>232</v>
      </c>
    </row>
    <row r="217" spans="1:1" s="37" customFormat="1" ht="147.75" customHeight="1">
      <c r="A217" s="12">
        <f t="shared" si="2"/>
        <v>233</v>
      </c>
    </row>
    <row r="218" spans="1:1" s="37" customFormat="1" ht="147.75" customHeight="1">
      <c r="A218" s="12">
        <f t="shared" si="2"/>
        <v>234</v>
      </c>
    </row>
    <row r="219" spans="1:1" s="16" customFormat="1" ht="147.75" customHeight="1">
      <c r="A219" s="12">
        <f t="shared" si="2"/>
        <v>235</v>
      </c>
    </row>
    <row r="220" spans="1:1" s="16" customFormat="1" ht="147.75" customHeight="1">
      <c r="A220" s="12">
        <f t="shared" si="2"/>
        <v>236</v>
      </c>
    </row>
    <row r="221" spans="1:1" s="16" customFormat="1" ht="125.25" customHeight="1">
      <c r="A221" s="12">
        <f t="shared" si="2"/>
        <v>237</v>
      </c>
    </row>
    <row r="222" spans="1:1" s="16" customFormat="1" ht="125.25" customHeight="1">
      <c r="A222" s="12">
        <f t="shared" si="2"/>
        <v>238</v>
      </c>
    </row>
    <row r="223" spans="1:1" s="16" customFormat="1" ht="125.25" customHeight="1">
      <c r="A223" s="12">
        <f t="shared" si="2"/>
        <v>239</v>
      </c>
    </row>
    <row r="224" spans="1:1" s="16" customFormat="1" ht="125.25" customHeight="1">
      <c r="A224" s="12">
        <f t="shared" si="2"/>
        <v>240</v>
      </c>
    </row>
    <row r="225" spans="1:1" s="16" customFormat="1" ht="125.25" customHeight="1">
      <c r="A225" s="12">
        <f t="shared" si="2"/>
        <v>241</v>
      </c>
    </row>
    <row r="226" spans="1:1" s="16" customFormat="1" ht="125.25" customHeight="1">
      <c r="A226" s="12">
        <f t="shared" ref="A226:A289" si="3">A225+1</f>
        <v>242</v>
      </c>
    </row>
    <row r="227" spans="1:1" s="16" customFormat="1" ht="125.25" customHeight="1">
      <c r="A227" s="12">
        <f t="shared" si="3"/>
        <v>243</v>
      </c>
    </row>
    <row r="228" spans="1:1" s="16" customFormat="1" ht="144" customHeight="1">
      <c r="A228" s="12">
        <f t="shared" si="3"/>
        <v>244</v>
      </c>
    </row>
    <row r="229" spans="1:1" s="16" customFormat="1" ht="167.25" customHeight="1">
      <c r="A229" s="12">
        <f t="shared" si="3"/>
        <v>245</v>
      </c>
    </row>
    <row r="230" spans="1:1" s="16" customFormat="1" ht="165.75" customHeight="1">
      <c r="A230" s="12">
        <f t="shared" si="3"/>
        <v>246</v>
      </c>
    </row>
    <row r="231" spans="1:1" s="16" customFormat="1" ht="161.25" customHeight="1">
      <c r="A231" s="12">
        <f t="shared" si="3"/>
        <v>247</v>
      </c>
    </row>
    <row r="232" spans="1:1" s="16" customFormat="1" ht="185.25" customHeight="1">
      <c r="A232" s="12">
        <f t="shared" si="3"/>
        <v>248</v>
      </c>
    </row>
    <row r="233" spans="1:1" s="16" customFormat="1" ht="125.25" customHeight="1">
      <c r="A233" s="12">
        <f t="shared" si="3"/>
        <v>249</v>
      </c>
    </row>
    <row r="234" spans="1:1" s="16" customFormat="1" ht="180" customHeight="1">
      <c r="A234" s="12">
        <f t="shared" si="3"/>
        <v>250</v>
      </c>
    </row>
    <row r="235" spans="1:1" s="16" customFormat="1" ht="125.25" customHeight="1">
      <c r="A235" s="12">
        <f t="shared" si="3"/>
        <v>251</v>
      </c>
    </row>
    <row r="236" spans="1:1" s="16" customFormat="1" ht="193.5" customHeight="1">
      <c r="A236" s="12">
        <f t="shared" si="3"/>
        <v>252</v>
      </c>
    </row>
    <row r="237" spans="1:1" s="16" customFormat="1" ht="201" customHeight="1">
      <c r="A237" s="12">
        <f t="shared" si="3"/>
        <v>253</v>
      </c>
    </row>
    <row r="238" spans="1:1" s="16" customFormat="1" ht="192.75" customHeight="1">
      <c r="A238" s="12">
        <f t="shared" si="3"/>
        <v>254</v>
      </c>
    </row>
    <row r="239" spans="1:1" s="16" customFormat="1" ht="174" customHeight="1">
      <c r="A239" s="12">
        <f t="shared" si="3"/>
        <v>255</v>
      </c>
    </row>
    <row r="240" spans="1:1" s="16" customFormat="1" ht="202.5" customHeight="1">
      <c r="A240" s="12">
        <f t="shared" si="3"/>
        <v>256</v>
      </c>
    </row>
    <row r="241" spans="1:1" s="16" customFormat="1" ht="165" customHeight="1">
      <c r="A241" s="12">
        <f t="shared" si="3"/>
        <v>257</v>
      </c>
    </row>
    <row r="242" spans="1:1" s="16" customFormat="1" ht="206.25" customHeight="1">
      <c r="A242" s="12">
        <f t="shared" si="3"/>
        <v>258</v>
      </c>
    </row>
    <row r="243" spans="1:1" s="16" customFormat="1" ht="142.5" customHeight="1">
      <c r="A243" s="12">
        <f t="shared" si="3"/>
        <v>259</v>
      </c>
    </row>
    <row r="244" spans="1:1" s="16" customFormat="1" ht="170.25" customHeight="1">
      <c r="A244" s="12">
        <f t="shared" si="3"/>
        <v>260</v>
      </c>
    </row>
    <row r="245" spans="1:1" s="16" customFormat="1" ht="170.25" customHeight="1">
      <c r="A245" s="12">
        <f t="shared" si="3"/>
        <v>261</v>
      </c>
    </row>
    <row r="246" spans="1:1" s="16" customFormat="1" ht="170.25" customHeight="1">
      <c r="A246" s="12">
        <f t="shared" si="3"/>
        <v>262</v>
      </c>
    </row>
    <row r="247" spans="1:1" s="16" customFormat="1" ht="140.25" customHeight="1">
      <c r="A247" s="12">
        <f t="shared" si="3"/>
        <v>263</v>
      </c>
    </row>
    <row r="248" spans="1:1" s="16" customFormat="1" ht="162.75" customHeight="1">
      <c r="A248" s="12">
        <f t="shared" si="3"/>
        <v>264</v>
      </c>
    </row>
    <row r="249" spans="1:1" s="16" customFormat="1" ht="150" customHeight="1">
      <c r="A249" s="12">
        <f t="shared" si="3"/>
        <v>265</v>
      </c>
    </row>
    <row r="250" spans="1:1" s="16" customFormat="1" ht="146.25" customHeight="1">
      <c r="A250" s="12">
        <f t="shared" si="3"/>
        <v>266</v>
      </c>
    </row>
    <row r="251" spans="1:1" s="16" customFormat="1" ht="265.5" customHeight="1">
      <c r="A251" s="12">
        <f t="shared" si="3"/>
        <v>267</v>
      </c>
    </row>
    <row r="252" spans="1:1" s="16" customFormat="1" ht="146.25" customHeight="1">
      <c r="A252" s="12">
        <f t="shared" si="3"/>
        <v>268</v>
      </c>
    </row>
    <row r="253" spans="1:1" s="16" customFormat="1" ht="284.25" customHeight="1">
      <c r="A253" s="12">
        <f t="shared" si="3"/>
        <v>269</v>
      </c>
    </row>
    <row r="254" spans="1:1" s="16" customFormat="1" ht="147.75" customHeight="1">
      <c r="A254" s="12">
        <f t="shared" si="3"/>
        <v>270</v>
      </c>
    </row>
    <row r="255" spans="1:1" s="16" customFormat="1" ht="278.25" customHeight="1">
      <c r="A255" s="12">
        <f t="shared" si="3"/>
        <v>271</v>
      </c>
    </row>
    <row r="256" spans="1:1" s="16" customFormat="1" ht="165" customHeight="1">
      <c r="A256" s="12">
        <f t="shared" si="3"/>
        <v>272</v>
      </c>
    </row>
    <row r="257" spans="1:1" s="16" customFormat="1" ht="261" customHeight="1">
      <c r="A257" s="12">
        <f t="shared" si="3"/>
        <v>273</v>
      </c>
    </row>
    <row r="258" spans="1:1" s="16" customFormat="1" ht="141.75" customHeight="1">
      <c r="A258" s="12">
        <f t="shared" si="3"/>
        <v>274</v>
      </c>
    </row>
    <row r="259" spans="1:1" s="16" customFormat="1" ht="125.25" customHeight="1">
      <c r="A259" s="12">
        <f t="shared" si="3"/>
        <v>275</v>
      </c>
    </row>
    <row r="260" spans="1:1" s="16" customFormat="1" ht="125.25" customHeight="1">
      <c r="A260" s="12">
        <f t="shared" si="3"/>
        <v>276</v>
      </c>
    </row>
    <row r="261" spans="1:1" s="16" customFormat="1" ht="189.75" customHeight="1">
      <c r="A261" s="12">
        <f t="shared" si="3"/>
        <v>277</v>
      </c>
    </row>
    <row r="262" spans="1:1" s="16" customFormat="1" ht="213.75" customHeight="1">
      <c r="A262" s="12">
        <f t="shared" si="3"/>
        <v>278</v>
      </c>
    </row>
    <row r="263" spans="1:1" s="16" customFormat="1" ht="162.75" customHeight="1">
      <c r="A263" s="12">
        <f t="shared" si="3"/>
        <v>279</v>
      </c>
    </row>
    <row r="264" spans="1:1" s="16" customFormat="1" ht="200.25" customHeight="1">
      <c r="A264" s="12">
        <f t="shared" si="3"/>
        <v>280</v>
      </c>
    </row>
    <row r="265" spans="1:1" s="16" customFormat="1" ht="144" customHeight="1">
      <c r="A265" s="12">
        <f t="shared" si="3"/>
        <v>281</v>
      </c>
    </row>
    <row r="266" spans="1:1" s="16" customFormat="1" ht="180" customHeight="1">
      <c r="A266" s="12">
        <f t="shared" si="3"/>
        <v>282</v>
      </c>
    </row>
    <row r="267" spans="1:1" s="16" customFormat="1" ht="146.25" customHeight="1">
      <c r="A267" s="12">
        <f t="shared" si="3"/>
        <v>283</v>
      </c>
    </row>
    <row r="268" spans="1:1" s="16" customFormat="1" ht="161.25" customHeight="1">
      <c r="A268" s="12">
        <f t="shared" si="3"/>
        <v>284</v>
      </c>
    </row>
    <row r="269" spans="1:1" s="16" customFormat="1" ht="151.5" customHeight="1">
      <c r="A269" s="12">
        <f t="shared" si="3"/>
        <v>285</v>
      </c>
    </row>
    <row r="270" spans="1:1" s="16" customFormat="1" ht="155.25" customHeight="1">
      <c r="A270" s="12">
        <f t="shared" si="3"/>
        <v>286</v>
      </c>
    </row>
    <row r="271" spans="1:1" s="16" customFormat="1" ht="159" customHeight="1">
      <c r="A271" s="12">
        <f t="shared" si="3"/>
        <v>287</v>
      </c>
    </row>
    <row r="272" spans="1:1" s="16" customFormat="1" ht="159" customHeight="1">
      <c r="A272" s="12">
        <f t="shared" si="3"/>
        <v>288</v>
      </c>
    </row>
    <row r="273" spans="1:1" s="16" customFormat="1" ht="125.25" customHeight="1">
      <c r="A273" s="12">
        <f t="shared" si="3"/>
        <v>289</v>
      </c>
    </row>
    <row r="274" spans="1:1" s="16" customFormat="1" ht="150" customHeight="1">
      <c r="A274" s="12">
        <f t="shared" si="3"/>
        <v>290</v>
      </c>
    </row>
    <row r="275" spans="1:1" s="16" customFormat="1" ht="125.25" customHeight="1">
      <c r="A275" s="12">
        <f t="shared" si="3"/>
        <v>291</v>
      </c>
    </row>
    <row r="276" spans="1:1" s="16" customFormat="1" ht="142.5" customHeight="1">
      <c r="A276" s="12">
        <f t="shared" si="3"/>
        <v>292</v>
      </c>
    </row>
    <row r="277" spans="1:1" s="16" customFormat="1" ht="144" customHeight="1">
      <c r="A277" s="12">
        <f t="shared" si="3"/>
        <v>293</v>
      </c>
    </row>
    <row r="278" spans="1:1" s="16" customFormat="1" ht="125.25" customHeight="1">
      <c r="A278" s="12">
        <f t="shared" si="3"/>
        <v>294</v>
      </c>
    </row>
    <row r="279" spans="1:1" s="16" customFormat="1" ht="125.25" customHeight="1">
      <c r="A279" s="12">
        <f t="shared" si="3"/>
        <v>295</v>
      </c>
    </row>
    <row r="280" spans="1:1" s="16" customFormat="1" ht="125.25" customHeight="1">
      <c r="A280" s="12">
        <f t="shared" si="3"/>
        <v>296</v>
      </c>
    </row>
    <row r="281" spans="1:1" s="16" customFormat="1" ht="125.25" customHeight="1">
      <c r="A281" s="12">
        <f t="shared" si="3"/>
        <v>297</v>
      </c>
    </row>
    <row r="282" spans="1:1" s="16" customFormat="1" ht="125.25" customHeight="1">
      <c r="A282" s="12">
        <f t="shared" si="3"/>
        <v>298</v>
      </c>
    </row>
    <row r="283" spans="1:1" s="16" customFormat="1" ht="125.25" customHeight="1">
      <c r="A283" s="12">
        <f t="shared" si="3"/>
        <v>299</v>
      </c>
    </row>
    <row r="284" spans="1:1" s="16" customFormat="1" ht="125.25" customHeight="1">
      <c r="A284" s="12">
        <f t="shared" si="3"/>
        <v>300</v>
      </c>
    </row>
    <row r="285" spans="1:1" s="16" customFormat="1" ht="125.25" customHeight="1">
      <c r="A285" s="12">
        <f t="shared" si="3"/>
        <v>301</v>
      </c>
    </row>
    <row r="286" spans="1:1" s="16" customFormat="1" ht="125.25" customHeight="1">
      <c r="A286" s="12">
        <f t="shared" si="3"/>
        <v>302</v>
      </c>
    </row>
    <row r="287" spans="1:1" s="16" customFormat="1" ht="125.25" customHeight="1">
      <c r="A287" s="12">
        <f t="shared" si="3"/>
        <v>303</v>
      </c>
    </row>
    <row r="288" spans="1:1" s="16" customFormat="1" ht="125.25" customHeight="1">
      <c r="A288" s="12">
        <f t="shared" si="3"/>
        <v>304</v>
      </c>
    </row>
    <row r="289" spans="1:23" s="16" customFormat="1" ht="125.25" customHeight="1">
      <c r="A289" s="12">
        <f t="shared" si="3"/>
        <v>305</v>
      </c>
    </row>
    <row r="290" spans="1:23" s="16" customFormat="1" ht="125.25" customHeight="1">
      <c r="A290" s="12">
        <f t="shared" ref="A290:A303" si="4">A289+1</f>
        <v>306</v>
      </c>
    </row>
    <row r="291" spans="1:23" s="16" customFormat="1" ht="125.25" customHeight="1">
      <c r="A291" s="12">
        <f t="shared" si="4"/>
        <v>307</v>
      </c>
    </row>
    <row r="292" spans="1:23" s="16" customFormat="1" ht="125.25" customHeight="1">
      <c r="A292" s="12">
        <f t="shared" si="4"/>
        <v>308</v>
      </c>
    </row>
    <row r="293" spans="1:23" s="16" customFormat="1" ht="125.25" customHeight="1">
      <c r="A293" s="12">
        <f t="shared" si="4"/>
        <v>309</v>
      </c>
    </row>
    <row r="294" spans="1:23" s="16" customFormat="1" ht="125.25" customHeight="1">
      <c r="A294" s="12">
        <f t="shared" si="4"/>
        <v>310</v>
      </c>
    </row>
    <row r="295" spans="1:23" s="16" customFormat="1" ht="125.25" customHeight="1">
      <c r="A295" s="12">
        <f t="shared" si="4"/>
        <v>311</v>
      </c>
    </row>
    <row r="296" spans="1:23" s="16" customFormat="1" ht="165" customHeight="1">
      <c r="A296" s="12">
        <f t="shared" si="4"/>
        <v>312</v>
      </c>
    </row>
    <row r="297" spans="1:23" s="16" customFormat="1" ht="125.25" customHeight="1">
      <c r="A297" s="12">
        <f t="shared" si="4"/>
        <v>313</v>
      </c>
    </row>
    <row r="298" spans="1:23" s="16" customFormat="1" ht="125.25" customHeight="1">
      <c r="A298" s="12">
        <f t="shared" si="4"/>
        <v>314</v>
      </c>
    </row>
    <row r="299" spans="1:23" s="16" customFormat="1" ht="125.25" customHeight="1">
      <c r="A299" s="12">
        <f t="shared" si="4"/>
        <v>315</v>
      </c>
    </row>
    <row r="300" spans="1:23" s="16" customFormat="1" ht="125.25" customHeight="1">
      <c r="A300" s="12">
        <f t="shared" si="4"/>
        <v>316</v>
      </c>
    </row>
    <row r="301" spans="1:23" s="16" customFormat="1" ht="125.25" customHeight="1">
      <c r="A301" s="12">
        <f>A299+1</f>
        <v>316</v>
      </c>
      <c r="B301" s="29"/>
    </row>
    <row r="302" spans="1:23" s="16" customFormat="1" ht="125.25" customHeight="1">
      <c r="A302" s="12">
        <f t="shared" si="4"/>
        <v>317</v>
      </c>
      <c r="B302" s="29"/>
    </row>
    <row r="303" spans="1:23" s="16" customFormat="1" ht="125.25" customHeight="1">
      <c r="A303" s="12">
        <f t="shared" si="4"/>
        <v>318</v>
      </c>
      <c r="B303" s="29"/>
    </row>
    <row r="304" spans="1:23" s="16" customFormat="1" ht="125.25" customHeight="1">
      <c r="A304" s="23"/>
      <c r="B304" s="24"/>
      <c r="C304" s="25"/>
      <c r="D304" s="25"/>
      <c r="E304" s="25"/>
      <c r="F304" s="25"/>
      <c r="G304" s="26"/>
      <c r="H304" s="30"/>
      <c r="I304" s="31"/>
      <c r="J304" s="32"/>
      <c r="K304" s="33"/>
      <c r="L304" s="25"/>
      <c r="M304" s="25"/>
      <c r="N304" s="25"/>
      <c r="O304" s="25"/>
      <c r="P304" s="25"/>
      <c r="Q304" s="25"/>
      <c r="R304" s="25"/>
      <c r="S304" s="36"/>
      <c r="T304" s="36"/>
      <c r="U304" s="27"/>
      <c r="V304" s="28"/>
      <c r="W304" s="29"/>
    </row>
    <row r="305" spans="1:23" s="16" customFormat="1" ht="125.25" customHeight="1">
      <c r="A305" s="23"/>
      <c r="B305" s="24"/>
      <c r="C305" s="25"/>
      <c r="D305" s="25"/>
      <c r="E305" s="25"/>
      <c r="F305" s="25"/>
      <c r="G305" s="26"/>
      <c r="H305" s="30"/>
      <c r="I305" s="31"/>
      <c r="J305" s="32"/>
      <c r="K305" s="33"/>
      <c r="L305" s="25"/>
      <c r="M305" s="25"/>
      <c r="N305" s="25"/>
      <c r="O305" s="25"/>
      <c r="P305" s="25"/>
      <c r="Q305" s="25"/>
      <c r="R305" s="25"/>
      <c r="S305" s="36"/>
      <c r="T305" s="36"/>
      <c r="U305" s="27"/>
      <c r="V305" s="28"/>
      <c r="W305" s="29"/>
    </row>
    <row r="306" spans="1:23" s="16" customFormat="1" ht="125.25" customHeight="1">
      <c r="A306" s="23"/>
      <c r="B306" s="24"/>
      <c r="C306" s="25"/>
      <c r="D306" s="25"/>
      <c r="E306" s="25"/>
      <c r="F306" s="25"/>
      <c r="G306" s="26"/>
      <c r="H306" s="30"/>
      <c r="I306" s="31"/>
      <c r="J306" s="32"/>
      <c r="K306" s="33"/>
      <c r="L306" s="25"/>
      <c r="M306" s="25"/>
      <c r="N306" s="25"/>
      <c r="O306" s="25"/>
      <c r="P306" s="25"/>
      <c r="Q306" s="25"/>
      <c r="R306" s="25"/>
      <c r="S306" s="36"/>
      <c r="T306" s="36"/>
      <c r="U306" s="27"/>
      <c r="V306" s="28"/>
      <c r="W306" s="29"/>
    </row>
    <row r="307" spans="1:23" s="16" customFormat="1" ht="146.25" customHeight="1">
      <c r="A307" s="23"/>
      <c r="B307" s="24"/>
      <c r="C307" s="25"/>
      <c r="D307" s="25"/>
      <c r="E307" s="25"/>
      <c r="F307" s="25"/>
      <c r="G307" s="26"/>
      <c r="H307" s="30"/>
      <c r="I307" s="31"/>
      <c r="J307" s="32"/>
      <c r="K307" s="33"/>
      <c r="L307" s="25"/>
      <c r="M307" s="25"/>
      <c r="N307" s="25"/>
      <c r="O307" s="25"/>
      <c r="P307" s="25"/>
      <c r="Q307" s="25"/>
      <c r="R307" s="25"/>
      <c r="S307" s="36"/>
      <c r="T307" s="36"/>
      <c r="U307" s="27"/>
      <c r="V307" s="28"/>
      <c r="W307" s="29"/>
    </row>
    <row r="308" spans="1:23" s="16" customFormat="1" ht="125.25" customHeight="1">
      <c r="A308" s="23"/>
      <c r="B308" s="24"/>
      <c r="C308" s="25"/>
      <c r="D308" s="25"/>
      <c r="E308" s="25"/>
      <c r="F308" s="25"/>
      <c r="G308" s="26"/>
      <c r="H308" s="30"/>
      <c r="I308" s="31"/>
      <c r="J308" s="32"/>
      <c r="K308" s="33"/>
      <c r="L308" s="25"/>
      <c r="M308" s="25"/>
      <c r="N308" s="25"/>
      <c r="O308" s="25"/>
      <c r="P308" s="25"/>
      <c r="Q308" s="25"/>
      <c r="R308" s="25"/>
      <c r="S308" s="36"/>
      <c r="T308" s="36"/>
      <c r="U308" s="27"/>
      <c r="V308" s="28"/>
      <c r="W308" s="29"/>
    </row>
    <row r="309" spans="1:23" s="16" customFormat="1" ht="125.25" customHeight="1">
      <c r="A309" s="23"/>
      <c r="B309" s="24"/>
      <c r="C309" s="25"/>
      <c r="D309" s="25"/>
      <c r="E309" s="25"/>
      <c r="F309" s="25"/>
      <c r="G309" s="26"/>
      <c r="H309" s="30"/>
      <c r="I309" s="31"/>
      <c r="J309" s="32"/>
      <c r="K309" s="33"/>
      <c r="L309" s="25"/>
      <c r="M309" s="25"/>
      <c r="N309" s="25"/>
      <c r="O309" s="25"/>
      <c r="P309" s="25"/>
      <c r="Q309" s="25"/>
      <c r="R309" s="25"/>
      <c r="S309" s="36"/>
      <c r="T309" s="36"/>
      <c r="U309" s="27"/>
      <c r="V309" s="28"/>
      <c r="W309" s="29"/>
    </row>
    <row r="310" spans="1:23" s="16" customFormat="1" ht="125.25" customHeight="1">
      <c r="A310" s="23"/>
      <c r="B310" s="24"/>
      <c r="C310" s="25"/>
      <c r="D310" s="25"/>
      <c r="E310" s="25"/>
      <c r="F310" s="25"/>
      <c r="G310" s="26"/>
      <c r="H310" s="30"/>
      <c r="I310" s="31"/>
      <c r="J310" s="32"/>
      <c r="K310" s="33"/>
      <c r="L310" s="25"/>
      <c r="M310" s="25"/>
      <c r="N310" s="25"/>
      <c r="O310" s="25"/>
      <c r="P310" s="25"/>
      <c r="Q310" s="25"/>
      <c r="R310" s="25"/>
      <c r="S310" s="36"/>
      <c r="T310" s="36"/>
      <c r="U310" s="27"/>
      <c r="V310" s="28"/>
      <c r="W310" s="29"/>
    </row>
    <row r="311" spans="1:23" s="16" customFormat="1" ht="125.25" customHeight="1">
      <c r="A311" s="23"/>
      <c r="B311" s="24"/>
      <c r="C311" s="25"/>
      <c r="D311" s="25"/>
      <c r="E311" s="25"/>
      <c r="F311" s="25"/>
      <c r="G311" s="26"/>
      <c r="H311" s="30"/>
      <c r="I311" s="31"/>
      <c r="J311" s="32"/>
      <c r="K311" s="33"/>
      <c r="L311" s="25"/>
      <c r="M311" s="25"/>
      <c r="N311" s="25"/>
      <c r="O311" s="25"/>
      <c r="P311" s="25"/>
      <c r="Q311" s="25"/>
      <c r="R311" s="25"/>
      <c r="S311" s="36"/>
      <c r="T311" s="36"/>
      <c r="U311" s="27"/>
      <c r="V311" s="28"/>
      <c r="W311" s="29"/>
    </row>
    <row r="312" spans="1:23" s="16" customFormat="1" ht="125.25" customHeight="1">
      <c r="A312" s="23"/>
      <c r="B312" s="24"/>
      <c r="C312" s="25"/>
      <c r="D312" s="25"/>
      <c r="E312" s="25"/>
      <c r="F312" s="25"/>
      <c r="G312" s="26"/>
      <c r="H312" s="30"/>
      <c r="I312" s="31"/>
      <c r="J312" s="32"/>
      <c r="K312" s="33"/>
      <c r="L312" s="25"/>
      <c r="M312" s="25"/>
      <c r="N312" s="25"/>
      <c r="O312" s="25"/>
      <c r="P312" s="25"/>
      <c r="Q312" s="25"/>
      <c r="R312" s="25"/>
      <c r="S312" s="36"/>
      <c r="T312" s="36"/>
      <c r="U312" s="27"/>
      <c r="V312" s="28"/>
      <c r="W312" s="29"/>
    </row>
    <row r="313" spans="1:23" s="16" customFormat="1" ht="125.25" customHeight="1">
      <c r="A313" s="23"/>
      <c r="B313" s="24"/>
      <c r="C313" s="25"/>
      <c r="D313" s="25"/>
      <c r="E313" s="25"/>
      <c r="F313" s="25"/>
      <c r="G313" s="26"/>
      <c r="H313" s="30"/>
      <c r="I313" s="31"/>
      <c r="J313" s="32"/>
      <c r="K313" s="33"/>
      <c r="L313" s="25"/>
      <c r="M313" s="25"/>
      <c r="N313" s="25"/>
      <c r="O313" s="25"/>
      <c r="P313" s="25"/>
      <c r="Q313" s="25"/>
      <c r="R313" s="25"/>
      <c r="S313" s="36"/>
      <c r="T313" s="36"/>
      <c r="U313" s="27"/>
      <c r="V313" s="28"/>
      <c r="W313" s="29"/>
    </row>
    <row r="314" spans="1:23" s="16" customFormat="1" ht="125.25" customHeight="1">
      <c r="A314" s="23"/>
      <c r="B314" s="24"/>
      <c r="C314" s="25"/>
      <c r="D314" s="25"/>
      <c r="E314" s="25"/>
      <c r="F314" s="25"/>
      <c r="G314" s="26"/>
      <c r="H314" s="30"/>
      <c r="I314" s="31"/>
      <c r="J314" s="32"/>
      <c r="K314" s="33"/>
      <c r="L314" s="25"/>
      <c r="M314" s="25"/>
      <c r="N314" s="25"/>
      <c r="O314" s="25"/>
      <c r="P314" s="25"/>
      <c r="Q314" s="25"/>
      <c r="R314" s="25"/>
      <c r="S314" s="36"/>
      <c r="T314" s="36"/>
      <c r="U314" s="27"/>
      <c r="V314" s="28"/>
      <c r="W314" s="29"/>
    </row>
    <row r="315" spans="1:23" s="16" customFormat="1" ht="125.25" customHeight="1">
      <c r="A315" s="23"/>
      <c r="B315" s="24"/>
      <c r="C315" s="25"/>
      <c r="D315" s="25"/>
      <c r="E315" s="25"/>
      <c r="F315" s="25"/>
      <c r="G315" s="26"/>
      <c r="H315" s="30"/>
      <c r="I315" s="31"/>
      <c r="J315" s="32"/>
      <c r="K315" s="33"/>
      <c r="L315" s="25"/>
      <c r="M315" s="25"/>
      <c r="N315" s="25"/>
      <c r="O315" s="25"/>
      <c r="P315" s="25"/>
      <c r="Q315" s="25"/>
      <c r="R315" s="25"/>
      <c r="S315" s="36"/>
      <c r="T315" s="36"/>
      <c r="U315" s="27"/>
      <c r="V315" s="28"/>
      <c r="W315" s="29"/>
    </row>
    <row r="316" spans="1:23" s="16" customFormat="1" ht="125.25" customHeight="1">
      <c r="A316" s="23"/>
      <c r="B316" s="24"/>
      <c r="C316" s="25"/>
      <c r="D316" s="25"/>
      <c r="E316" s="25"/>
      <c r="F316" s="25"/>
      <c r="G316" s="26"/>
      <c r="H316" s="30"/>
      <c r="I316" s="31"/>
      <c r="J316" s="32"/>
      <c r="K316" s="33"/>
      <c r="L316" s="25"/>
      <c r="M316" s="25"/>
      <c r="N316" s="25"/>
      <c r="O316" s="25"/>
      <c r="P316" s="25"/>
      <c r="Q316" s="25"/>
      <c r="R316" s="25"/>
      <c r="S316" s="36"/>
      <c r="T316" s="36"/>
      <c r="U316" s="27"/>
      <c r="V316" s="28"/>
      <c r="W316" s="29"/>
    </row>
    <row r="317" spans="1:23" s="16" customFormat="1" ht="125.25" customHeight="1">
      <c r="A317" s="23"/>
      <c r="B317" s="24"/>
      <c r="C317" s="25"/>
      <c r="D317" s="25"/>
      <c r="E317" s="25"/>
      <c r="F317" s="25"/>
      <c r="G317" s="26"/>
      <c r="H317" s="30"/>
      <c r="I317" s="31"/>
      <c r="J317" s="32"/>
      <c r="K317" s="33"/>
      <c r="L317" s="25"/>
      <c r="M317" s="25"/>
      <c r="N317" s="25"/>
      <c r="O317" s="25"/>
      <c r="P317" s="25"/>
      <c r="Q317" s="25"/>
      <c r="R317" s="25"/>
      <c r="S317" s="36"/>
      <c r="T317" s="36"/>
      <c r="U317" s="27"/>
      <c r="V317" s="28"/>
      <c r="W317" s="29"/>
    </row>
    <row r="318" spans="1:23" s="16" customFormat="1" ht="125.25" customHeight="1">
      <c r="A318" s="23"/>
      <c r="B318" s="24"/>
      <c r="C318" s="25"/>
      <c r="D318" s="25"/>
      <c r="E318" s="25"/>
      <c r="F318" s="25"/>
      <c r="G318" s="26"/>
      <c r="H318" s="30"/>
      <c r="I318" s="31"/>
      <c r="J318" s="32"/>
      <c r="K318" s="33"/>
      <c r="L318" s="25"/>
      <c r="M318" s="25"/>
      <c r="N318" s="25"/>
      <c r="O318" s="25"/>
      <c r="P318" s="25"/>
      <c r="Q318" s="25"/>
      <c r="R318" s="25"/>
      <c r="S318" s="36"/>
      <c r="T318" s="36"/>
      <c r="U318" s="27"/>
      <c r="V318" s="28"/>
      <c r="W318" s="29"/>
    </row>
    <row r="319" spans="1:23" s="16" customFormat="1" ht="125.25" customHeight="1">
      <c r="A319" s="23"/>
      <c r="B319" s="24"/>
      <c r="C319" s="25"/>
      <c r="D319" s="25"/>
      <c r="E319" s="25"/>
      <c r="F319" s="25"/>
      <c r="G319" s="26"/>
      <c r="H319" s="30"/>
      <c r="I319" s="31"/>
      <c r="J319" s="32"/>
      <c r="K319" s="33"/>
      <c r="L319" s="25"/>
      <c r="M319" s="25"/>
      <c r="N319" s="25"/>
      <c r="O319" s="25"/>
      <c r="P319" s="25"/>
      <c r="Q319" s="25"/>
      <c r="R319" s="25"/>
      <c r="S319" s="36"/>
      <c r="T319" s="36"/>
      <c r="U319" s="27"/>
      <c r="V319" s="28"/>
      <c r="W319" s="29"/>
    </row>
    <row r="320" spans="1:23" s="16" customFormat="1" ht="125.25" customHeight="1">
      <c r="A320" s="23"/>
      <c r="B320" s="24"/>
      <c r="C320" s="25"/>
      <c r="D320" s="25"/>
      <c r="E320" s="25"/>
      <c r="F320" s="25"/>
      <c r="G320" s="26"/>
      <c r="H320" s="30"/>
      <c r="I320" s="31"/>
      <c r="J320" s="32"/>
      <c r="K320" s="33"/>
      <c r="L320" s="25"/>
      <c r="M320" s="25"/>
      <c r="N320" s="25"/>
      <c r="O320" s="25"/>
      <c r="P320" s="25"/>
      <c r="Q320" s="25"/>
      <c r="R320" s="25"/>
      <c r="S320" s="36"/>
      <c r="T320" s="36"/>
      <c r="U320" s="27"/>
      <c r="V320" s="28"/>
      <c r="W320" s="29"/>
    </row>
    <row r="321" spans="1:23" s="16" customFormat="1" ht="125.25" customHeight="1">
      <c r="A321" s="24"/>
      <c r="B321" s="24"/>
      <c r="C321" s="25"/>
      <c r="D321" s="25"/>
      <c r="E321" s="25"/>
      <c r="F321" s="25"/>
      <c r="G321" s="26"/>
      <c r="H321" s="30"/>
      <c r="I321" s="31"/>
      <c r="J321" s="32"/>
      <c r="K321" s="33"/>
      <c r="L321" s="25"/>
      <c r="M321" s="25"/>
      <c r="N321" s="25"/>
      <c r="O321" s="25"/>
      <c r="P321" s="25"/>
      <c r="Q321" s="25"/>
      <c r="R321" s="25"/>
      <c r="S321" s="36"/>
      <c r="T321" s="36"/>
      <c r="U321" s="27"/>
      <c r="V321" s="28"/>
      <c r="W321" s="29"/>
    </row>
    <row r="322" spans="1:23" s="16" customFormat="1" ht="125.25" customHeight="1">
      <c r="A322" s="24"/>
      <c r="B322" s="24"/>
      <c r="C322" s="25"/>
      <c r="D322" s="25"/>
      <c r="E322" s="25"/>
      <c r="F322" s="25"/>
      <c r="G322" s="26"/>
      <c r="H322" s="30"/>
      <c r="I322" s="31"/>
      <c r="J322" s="32"/>
      <c r="K322" s="33"/>
      <c r="L322" s="25"/>
      <c r="M322" s="25"/>
      <c r="N322" s="25"/>
      <c r="O322" s="25"/>
      <c r="P322" s="25"/>
      <c r="Q322" s="25"/>
      <c r="R322" s="25"/>
      <c r="S322" s="36"/>
      <c r="T322" s="36"/>
      <c r="U322" s="27"/>
      <c r="V322" s="28"/>
      <c r="W322" s="29"/>
    </row>
    <row r="323" spans="1:23" s="16" customFormat="1" ht="125.25" customHeight="1">
      <c r="A323" s="24"/>
      <c r="B323" s="24"/>
      <c r="C323" s="25"/>
      <c r="D323" s="25"/>
      <c r="E323" s="25"/>
      <c r="F323" s="25"/>
      <c r="G323" s="26"/>
      <c r="H323" s="30"/>
      <c r="I323" s="31"/>
      <c r="J323" s="32"/>
      <c r="K323" s="33"/>
      <c r="L323" s="25"/>
      <c r="M323" s="25"/>
      <c r="N323" s="25"/>
      <c r="O323" s="25"/>
      <c r="P323" s="25"/>
      <c r="Q323" s="25"/>
      <c r="R323" s="25"/>
      <c r="S323" s="36"/>
      <c r="T323" s="36"/>
      <c r="U323" s="27"/>
      <c r="V323" s="28"/>
      <c r="W323" s="29"/>
    </row>
    <row r="324" spans="1:23" s="16" customFormat="1" ht="125.25" customHeight="1">
      <c r="A324" s="24"/>
      <c r="B324" s="24"/>
      <c r="C324" s="25"/>
      <c r="D324" s="25"/>
      <c r="E324" s="25"/>
      <c r="F324" s="25"/>
      <c r="G324" s="26"/>
      <c r="H324" s="30"/>
      <c r="I324" s="31"/>
      <c r="J324" s="32"/>
      <c r="K324" s="33"/>
      <c r="L324" s="25"/>
      <c r="M324" s="25"/>
      <c r="N324" s="25"/>
      <c r="O324" s="25"/>
      <c r="P324" s="25"/>
      <c r="Q324" s="25"/>
      <c r="R324" s="25"/>
      <c r="S324" s="34"/>
      <c r="T324" s="34"/>
      <c r="U324" s="33"/>
      <c r="V324" s="28"/>
      <c r="W324" s="29"/>
    </row>
    <row r="325" spans="1:23" s="16" customFormat="1" ht="125.25" customHeight="1">
      <c r="A325" s="24"/>
      <c r="B325" s="24"/>
      <c r="C325" s="25"/>
      <c r="D325" s="25"/>
      <c r="E325" s="25"/>
      <c r="F325" s="25"/>
      <c r="G325" s="26"/>
      <c r="H325" s="30"/>
      <c r="I325" s="31"/>
      <c r="J325" s="32"/>
      <c r="K325" s="33"/>
      <c r="L325" s="25"/>
      <c r="M325" s="25"/>
      <c r="N325" s="25"/>
      <c r="O325" s="25"/>
      <c r="P325" s="25"/>
      <c r="Q325" s="25"/>
      <c r="R325" s="25"/>
      <c r="S325" s="34"/>
      <c r="T325" s="34"/>
      <c r="U325" s="33"/>
      <c r="V325" s="28"/>
      <c r="W325" s="29"/>
    </row>
    <row r="326" spans="1:23" s="16" customFormat="1" ht="125.25" customHeight="1">
      <c r="A326" s="24"/>
      <c r="B326" s="24"/>
      <c r="C326" s="25"/>
      <c r="D326" s="25"/>
      <c r="E326" s="25"/>
      <c r="F326" s="25"/>
      <c r="G326" s="26"/>
      <c r="H326" s="30"/>
      <c r="I326" s="31"/>
      <c r="J326" s="32"/>
      <c r="K326" s="33"/>
      <c r="L326" s="25"/>
      <c r="M326" s="25"/>
      <c r="N326" s="25"/>
      <c r="O326" s="25"/>
      <c r="P326" s="25"/>
      <c r="Q326" s="25"/>
      <c r="R326" s="25"/>
      <c r="S326" s="34"/>
      <c r="T326" s="34"/>
      <c r="U326" s="33"/>
      <c r="V326" s="28"/>
      <c r="W326" s="29"/>
    </row>
    <row r="327" spans="1:23" s="16" customFormat="1" ht="125.25" customHeight="1">
      <c r="A327" s="24"/>
      <c r="B327" s="24"/>
      <c r="C327" s="25"/>
      <c r="D327" s="25"/>
      <c r="E327" s="25"/>
      <c r="F327" s="25"/>
      <c r="G327" s="26"/>
      <c r="H327" s="30"/>
      <c r="I327" s="31"/>
      <c r="J327" s="32"/>
      <c r="K327" s="33"/>
      <c r="L327" s="25"/>
      <c r="M327" s="25"/>
      <c r="N327" s="25"/>
      <c r="O327" s="25"/>
      <c r="P327" s="25"/>
      <c r="Q327" s="25"/>
      <c r="R327" s="25"/>
      <c r="S327" s="34"/>
      <c r="T327" s="34"/>
      <c r="U327" s="33"/>
      <c r="V327" s="28"/>
      <c r="W327" s="29"/>
    </row>
    <row r="328" spans="1:23" s="16" customFormat="1" ht="125.25" customHeight="1">
      <c r="A328" s="24"/>
      <c r="B328" s="24"/>
      <c r="C328" s="25"/>
      <c r="D328" s="25"/>
      <c r="E328" s="25"/>
      <c r="F328" s="25"/>
      <c r="G328" s="26"/>
      <c r="H328" s="30"/>
      <c r="I328" s="31"/>
      <c r="J328" s="32"/>
      <c r="K328" s="33"/>
      <c r="L328" s="25"/>
      <c r="M328" s="25"/>
      <c r="N328" s="25"/>
      <c r="O328" s="25"/>
      <c r="P328" s="25"/>
      <c r="Q328" s="25"/>
      <c r="R328" s="25"/>
      <c r="S328" s="34"/>
      <c r="T328" s="34"/>
      <c r="U328" s="33"/>
      <c r="V328" s="28"/>
      <c r="W328" s="29"/>
    </row>
    <row r="329" spans="1:23" s="16" customFormat="1" ht="125.25" customHeight="1">
      <c r="A329" s="24"/>
      <c r="B329" s="24"/>
      <c r="C329" s="25"/>
      <c r="D329" s="25"/>
      <c r="E329" s="25"/>
      <c r="F329" s="25"/>
      <c r="G329" s="26"/>
      <c r="H329" s="30"/>
      <c r="I329" s="31"/>
      <c r="J329" s="32"/>
      <c r="K329" s="33"/>
      <c r="L329" s="25"/>
      <c r="M329" s="25"/>
      <c r="N329" s="25"/>
      <c r="O329" s="25"/>
      <c r="P329" s="25"/>
      <c r="Q329" s="25"/>
      <c r="R329" s="25"/>
      <c r="S329" s="34"/>
      <c r="T329" s="34"/>
      <c r="U329" s="33"/>
      <c r="V329" s="28"/>
      <c r="W329" s="29"/>
    </row>
    <row r="330" spans="1:23" s="16" customFormat="1" ht="125.25" customHeight="1">
      <c r="A330" s="24"/>
      <c r="B330" s="24"/>
      <c r="C330" s="25"/>
      <c r="D330" s="25"/>
      <c r="E330" s="25"/>
      <c r="F330" s="25"/>
      <c r="G330" s="26"/>
      <c r="H330" s="30"/>
      <c r="I330" s="31"/>
      <c r="J330" s="32"/>
      <c r="K330" s="33"/>
      <c r="L330" s="25"/>
      <c r="M330" s="25"/>
      <c r="N330" s="25"/>
      <c r="O330" s="25"/>
      <c r="P330" s="25"/>
      <c r="Q330" s="25"/>
      <c r="R330" s="25"/>
      <c r="S330" s="34"/>
      <c r="T330" s="34"/>
      <c r="U330" s="33"/>
      <c r="V330" s="28"/>
      <c r="W330" s="29"/>
    </row>
    <row r="331" spans="1:23" s="16" customFormat="1" ht="125.25" customHeight="1">
      <c r="A331" s="24"/>
      <c r="B331" s="24"/>
      <c r="C331" s="25"/>
      <c r="D331" s="25"/>
      <c r="E331" s="25"/>
      <c r="F331" s="25"/>
      <c r="G331" s="26"/>
      <c r="H331" s="30"/>
      <c r="I331" s="31"/>
      <c r="J331" s="32"/>
      <c r="K331" s="33"/>
      <c r="L331" s="25"/>
      <c r="M331" s="25"/>
      <c r="N331" s="25"/>
      <c r="O331" s="25"/>
      <c r="P331" s="25"/>
      <c r="Q331" s="25"/>
      <c r="R331" s="25"/>
      <c r="S331" s="34"/>
      <c r="T331" s="34"/>
      <c r="U331" s="33"/>
      <c r="V331" s="28"/>
      <c r="W331" s="29"/>
    </row>
    <row r="332" spans="1:23" s="16" customFormat="1" ht="125.25" customHeight="1">
      <c r="A332" s="24"/>
      <c r="B332" s="24"/>
      <c r="C332" s="25"/>
      <c r="D332" s="25"/>
      <c r="E332" s="25"/>
      <c r="F332" s="25"/>
      <c r="G332" s="26"/>
      <c r="H332" s="30"/>
      <c r="I332" s="31"/>
      <c r="J332" s="32"/>
      <c r="K332" s="33"/>
      <c r="L332" s="25"/>
      <c r="M332" s="25"/>
      <c r="N332" s="25"/>
      <c r="O332" s="25"/>
      <c r="P332" s="25"/>
      <c r="Q332" s="25"/>
      <c r="R332" s="25"/>
      <c r="S332" s="34"/>
      <c r="T332" s="34"/>
      <c r="U332" s="33"/>
      <c r="V332" s="28"/>
      <c r="W332" s="29"/>
    </row>
    <row r="333" spans="1:23" s="16" customFormat="1" ht="125.25" customHeight="1">
      <c r="A333" s="24"/>
      <c r="B333" s="24"/>
      <c r="C333" s="25"/>
      <c r="D333" s="25"/>
      <c r="E333" s="25"/>
      <c r="F333" s="25"/>
      <c r="G333" s="26"/>
      <c r="H333" s="30"/>
      <c r="I333" s="31"/>
      <c r="J333" s="32"/>
      <c r="K333" s="33"/>
      <c r="L333" s="25"/>
      <c r="M333" s="25"/>
      <c r="N333" s="25"/>
      <c r="O333" s="25"/>
      <c r="P333" s="25"/>
      <c r="Q333" s="25"/>
      <c r="R333" s="25"/>
      <c r="S333" s="34"/>
      <c r="T333" s="34"/>
      <c r="U333" s="33"/>
      <c r="V333" s="28"/>
      <c r="W333" s="29"/>
    </row>
    <row r="334" spans="1:23" s="16" customFormat="1" ht="125.25" customHeight="1">
      <c r="A334" s="24"/>
      <c r="B334" s="24"/>
      <c r="C334" s="25"/>
      <c r="D334" s="25"/>
      <c r="E334" s="25"/>
      <c r="F334" s="25"/>
      <c r="G334" s="26"/>
      <c r="H334" s="30"/>
      <c r="I334" s="31"/>
      <c r="J334" s="32"/>
      <c r="K334" s="33"/>
      <c r="L334" s="25"/>
      <c r="M334" s="25"/>
      <c r="N334" s="25"/>
      <c r="O334" s="25"/>
      <c r="P334" s="25"/>
      <c r="Q334" s="25"/>
      <c r="R334" s="25"/>
      <c r="S334" s="34"/>
      <c r="T334" s="34"/>
      <c r="U334" s="33"/>
      <c r="V334" s="28"/>
      <c r="W334" s="29"/>
    </row>
    <row r="335" spans="1:23" s="16" customFormat="1" ht="125.25" customHeight="1">
      <c r="A335" s="24"/>
      <c r="B335" s="24"/>
      <c r="C335" s="25"/>
      <c r="D335" s="25"/>
      <c r="E335" s="25"/>
      <c r="F335" s="25"/>
      <c r="G335" s="26"/>
      <c r="H335" s="30"/>
      <c r="I335" s="31"/>
      <c r="J335" s="32"/>
      <c r="K335" s="33"/>
      <c r="L335" s="25"/>
      <c r="M335" s="25"/>
      <c r="N335" s="25"/>
      <c r="O335" s="25"/>
      <c r="P335" s="25"/>
      <c r="Q335" s="25"/>
      <c r="R335" s="25"/>
      <c r="S335" s="34"/>
      <c r="T335" s="34"/>
      <c r="U335" s="33"/>
      <c r="V335" s="28"/>
      <c r="W335" s="29"/>
    </row>
    <row r="336" spans="1:23" s="16" customFormat="1" ht="125.25" customHeight="1">
      <c r="A336" s="24"/>
      <c r="B336" s="24"/>
      <c r="C336" s="25"/>
      <c r="D336" s="25"/>
      <c r="E336" s="25"/>
      <c r="F336" s="25"/>
      <c r="G336" s="26"/>
      <c r="H336" s="30"/>
      <c r="I336" s="31"/>
      <c r="J336" s="32"/>
      <c r="K336" s="33"/>
      <c r="L336" s="25"/>
      <c r="M336" s="25"/>
      <c r="N336" s="25"/>
      <c r="O336" s="25"/>
      <c r="P336" s="25"/>
      <c r="Q336" s="25"/>
      <c r="R336" s="25"/>
      <c r="S336" s="34"/>
      <c r="T336" s="34"/>
      <c r="U336" s="33"/>
      <c r="V336" s="28"/>
      <c r="W336" s="29"/>
    </row>
    <row r="337" spans="1:23" s="16" customFormat="1" ht="125.25" customHeight="1">
      <c r="A337" s="24"/>
      <c r="B337" s="24"/>
      <c r="C337" s="25"/>
      <c r="D337" s="25"/>
      <c r="E337" s="25"/>
      <c r="F337" s="25"/>
      <c r="G337" s="26"/>
      <c r="H337" s="30"/>
      <c r="I337" s="31"/>
      <c r="J337" s="32"/>
      <c r="K337" s="33"/>
      <c r="L337" s="25"/>
      <c r="M337" s="25"/>
      <c r="N337" s="25"/>
      <c r="O337" s="25"/>
      <c r="P337" s="25"/>
      <c r="Q337" s="25"/>
      <c r="R337" s="25"/>
      <c r="S337" s="34"/>
      <c r="T337" s="34"/>
      <c r="U337" s="33"/>
      <c r="V337" s="28"/>
      <c r="W337" s="29"/>
    </row>
    <row r="338" spans="1:23" s="16" customFormat="1" ht="125.25" customHeight="1">
      <c r="A338" s="24"/>
      <c r="B338" s="24"/>
      <c r="C338" s="25"/>
      <c r="D338" s="25"/>
      <c r="E338" s="25"/>
      <c r="F338" s="25"/>
      <c r="G338" s="26"/>
      <c r="H338" s="30"/>
      <c r="I338" s="31"/>
      <c r="J338" s="32"/>
      <c r="K338" s="33"/>
      <c r="L338" s="25"/>
      <c r="M338" s="25"/>
      <c r="N338" s="25"/>
      <c r="O338" s="25"/>
      <c r="P338" s="25"/>
      <c r="Q338" s="25"/>
      <c r="R338" s="25"/>
      <c r="S338" s="34"/>
      <c r="T338" s="34"/>
      <c r="U338" s="33"/>
      <c r="V338" s="28"/>
      <c r="W338" s="29"/>
    </row>
    <row r="339" spans="1:23" s="16" customFormat="1" ht="125.25" customHeight="1">
      <c r="A339" s="24"/>
      <c r="B339" s="24"/>
      <c r="C339" s="25"/>
      <c r="D339" s="25"/>
      <c r="E339" s="25"/>
      <c r="F339" s="25"/>
      <c r="G339" s="26"/>
      <c r="H339" s="30"/>
      <c r="I339" s="31"/>
      <c r="J339" s="32"/>
      <c r="K339" s="33"/>
      <c r="L339" s="25"/>
      <c r="M339" s="25"/>
      <c r="N339" s="25"/>
      <c r="O339" s="25"/>
      <c r="P339" s="25"/>
      <c r="Q339" s="25"/>
      <c r="R339" s="25"/>
      <c r="S339" s="34"/>
      <c r="T339" s="34"/>
      <c r="U339" s="33"/>
      <c r="V339" s="28"/>
    </row>
    <row r="340" spans="1:23" s="16" customFormat="1" ht="125.25" customHeight="1">
      <c r="A340" s="24"/>
      <c r="B340" s="24"/>
      <c r="C340" s="25"/>
      <c r="D340" s="25"/>
      <c r="E340" s="25"/>
      <c r="F340" s="25"/>
      <c r="G340" s="26"/>
      <c r="H340" s="30"/>
      <c r="I340" s="31"/>
      <c r="J340" s="32"/>
      <c r="K340" s="33"/>
      <c r="L340" s="25"/>
      <c r="M340" s="25"/>
      <c r="N340" s="25"/>
      <c r="O340" s="25"/>
      <c r="P340" s="25"/>
      <c r="Q340" s="25"/>
      <c r="R340" s="25"/>
      <c r="S340" s="34"/>
      <c r="T340" s="34"/>
      <c r="U340" s="33"/>
      <c r="V340" s="28"/>
    </row>
    <row r="341" spans="1:23" s="16" customFormat="1" ht="125.25" customHeight="1">
      <c r="A341" s="24"/>
      <c r="B341" s="24"/>
      <c r="C341" s="25"/>
      <c r="D341" s="25"/>
      <c r="E341" s="25"/>
      <c r="F341" s="25"/>
      <c r="G341" s="26"/>
      <c r="H341" s="30"/>
      <c r="I341" s="31"/>
      <c r="J341" s="32"/>
      <c r="K341" s="33"/>
      <c r="L341" s="25"/>
      <c r="M341" s="25"/>
      <c r="N341" s="25"/>
      <c r="O341" s="25"/>
      <c r="P341" s="25"/>
      <c r="Q341" s="25"/>
      <c r="R341" s="25"/>
      <c r="S341" s="34"/>
      <c r="T341" s="34"/>
      <c r="U341" s="33"/>
      <c r="V341" s="28"/>
    </row>
    <row r="342" spans="1:23" s="16" customFormat="1" ht="125.25" customHeight="1">
      <c r="A342" s="24"/>
      <c r="B342" s="24"/>
      <c r="C342" s="25"/>
      <c r="D342" s="25"/>
      <c r="E342" s="25"/>
      <c r="F342" s="25"/>
      <c r="G342" s="26"/>
      <c r="H342" s="30"/>
      <c r="I342" s="31"/>
      <c r="J342" s="32"/>
      <c r="K342" s="33"/>
      <c r="L342" s="25"/>
      <c r="M342" s="25"/>
      <c r="N342" s="25"/>
      <c r="O342" s="25"/>
      <c r="P342" s="25"/>
      <c r="Q342" s="25"/>
      <c r="R342" s="25"/>
      <c r="S342" s="34"/>
      <c r="T342" s="34"/>
      <c r="U342" s="33"/>
      <c r="V342" s="28"/>
    </row>
    <row r="343" spans="1:23" s="16" customFormat="1" ht="125.25" customHeight="1">
      <c r="A343" s="24"/>
      <c r="B343" s="24"/>
      <c r="C343" s="25"/>
      <c r="D343" s="25"/>
      <c r="E343" s="25"/>
      <c r="F343" s="25"/>
      <c r="G343" s="26"/>
      <c r="H343" s="30"/>
      <c r="I343" s="31"/>
      <c r="J343" s="32"/>
      <c r="K343" s="33"/>
      <c r="L343" s="25"/>
      <c r="M343" s="25"/>
      <c r="N343" s="25"/>
      <c r="O343" s="25"/>
      <c r="P343" s="25"/>
      <c r="Q343" s="25"/>
      <c r="R343" s="25"/>
      <c r="S343" s="34"/>
      <c r="T343" s="34"/>
      <c r="U343" s="33"/>
      <c r="V343" s="28"/>
    </row>
    <row r="344" spans="1:23" s="16" customFormat="1" ht="125.25" customHeight="1">
      <c r="A344" s="24"/>
      <c r="B344" s="24"/>
      <c r="C344" s="25"/>
      <c r="D344" s="25"/>
      <c r="E344" s="25"/>
      <c r="F344" s="25"/>
      <c r="G344" s="26"/>
      <c r="H344" s="30"/>
      <c r="I344" s="31"/>
      <c r="J344" s="32"/>
      <c r="K344" s="33"/>
      <c r="L344" s="25"/>
      <c r="M344" s="25"/>
      <c r="N344" s="25"/>
      <c r="O344" s="25"/>
      <c r="P344" s="25"/>
      <c r="Q344" s="25"/>
      <c r="R344" s="25"/>
      <c r="S344" s="34"/>
      <c r="T344" s="34"/>
      <c r="U344" s="33"/>
      <c r="V344" s="28"/>
    </row>
    <row r="345" spans="1:23" s="16" customFormat="1" ht="125.25" customHeight="1">
      <c r="A345" s="24"/>
      <c r="B345" s="24"/>
      <c r="C345" s="25"/>
      <c r="D345" s="25"/>
      <c r="E345" s="25"/>
      <c r="F345" s="25"/>
      <c r="G345" s="26"/>
      <c r="H345" s="30"/>
      <c r="I345" s="31"/>
      <c r="J345" s="32"/>
      <c r="K345" s="33"/>
      <c r="L345" s="25"/>
      <c r="M345" s="25"/>
      <c r="N345" s="25"/>
      <c r="O345" s="25"/>
      <c r="P345" s="25"/>
      <c r="Q345" s="25"/>
      <c r="R345" s="25"/>
      <c r="S345" s="34"/>
      <c r="T345" s="34"/>
      <c r="U345" s="33"/>
      <c r="V345" s="28"/>
    </row>
    <row r="346" spans="1:23" s="16" customFormat="1" ht="125.25" customHeight="1">
      <c r="A346" s="24"/>
      <c r="B346" s="24"/>
      <c r="C346" s="25"/>
      <c r="D346" s="25"/>
      <c r="E346" s="25"/>
      <c r="F346" s="25"/>
      <c r="G346" s="26"/>
      <c r="H346" s="30"/>
      <c r="I346" s="31"/>
      <c r="J346" s="32"/>
      <c r="K346" s="33"/>
      <c r="L346" s="25"/>
      <c r="M346" s="25"/>
      <c r="N346" s="25"/>
      <c r="O346" s="25"/>
      <c r="P346" s="25"/>
      <c r="Q346" s="25"/>
      <c r="R346" s="25"/>
      <c r="S346" s="34"/>
      <c r="T346" s="34"/>
      <c r="U346" s="33"/>
      <c r="V346" s="28"/>
    </row>
    <row r="347" spans="1:23" s="16" customFormat="1" ht="125.25" customHeight="1">
      <c r="A347" s="24"/>
      <c r="B347" s="24"/>
      <c r="C347" s="25"/>
      <c r="D347" s="25"/>
      <c r="E347" s="25"/>
      <c r="F347" s="25"/>
      <c r="G347" s="26"/>
      <c r="H347" s="30"/>
      <c r="I347" s="31"/>
      <c r="J347" s="32"/>
      <c r="K347" s="33"/>
      <c r="L347" s="25"/>
      <c r="M347" s="25"/>
      <c r="N347" s="25"/>
      <c r="O347" s="25"/>
      <c r="P347" s="25"/>
      <c r="Q347" s="25"/>
      <c r="R347" s="25"/>
      <c r="S347" s="34"/>
      <c r="T347" s="34"/>
      <c r="U347" s="33"/>
      <c r="V347" s="28"/>
    </row>
    <row r="348" spans="1:23" s="16" customFormat="1" ht="125.25" customHeight="1">
      <c r="A348" s="24"/>
      <c r="B348" s="24"/>
      <c r="C348" s="25"/>
      <c r="D348" s="25"/>
      <c r="E348" s="25"/>
      <c r="F348" s="25"/>
      <c r="G348" s="26"/>
      <c r="H348" s="30"/>
      <c r="I348" s="31"/>
      <c r="J348" s="32"/>
      <c r="K348" s="33"/>
      <c r="L348" s="25"/>
      <c r="M348" s="25"/>
      <c r="N348" s="25"/>
      <c r="O348" s="25"/>
      <c r="P348" s="25"/>
      <c r="Q348" s="25"/>
      <c r="R348" s="25"/>
      <c r="S348" s="34"/>
      <c r="T348" s="34"/>
      <c r="U348" s="33"/>
      <c r="V348" s="28"/>
    </row>
    <row r="349" spans="1:23" s="16" customFormat="1" ht="125.25" customHeight="1">
      <c r="A349" s="24"/>
      <c r="B349" s="24"/>
      <c r="C349" s="25"/>
      <c r="D349" s="25"/>
      <c r="E349" s="25"/>
      <c r="F349" s="25"/>
      <c r="G349" s="26"/>
      <c r="H349" s="30"/>
      <c r="I349" s="31"/>
      <c r="J349" s="32"/>
      <c r="K349" s="33"/>
      <c r="L349" s="25"/>
      <c r="M349" s="25"/>
      <c r="N349" s="25"/>
      <c r="O349" s="25"/>
      <c r="P349" s="25"/>
      <c r="Q349" s="25"/>
      <c r="R349" s="25"/>
      <c r="S349" s="34"/>
      <c r="T349" s="34"/>
      <c r="U349" s="33"/>
      <c r="V349" s="28"/>
    </row>
    <row r="350" spans="1:23" s="16" customFormat="1" ht="125.25" customHeight="1">
      <c r="A350" s="24"/>
      <c r="B350" s="24"/>
      <c r="C350" s="25"/>
      <c r="D350" s="25"/>
      <c r="E350" s="25"/>
      <c r="F350" s="25"/>
      <c r="G350" s="26"/>
      <c r="H350" s="30"/>
      <c r="I350" s="31"/>
      <c r="J350" s="32"/>
      <c r="K350" s="33"/>
      <c r="L350" s="25"/>
      <c r="M350" s="25"/>
      <c r="N350" s="25"/>
      <c r="O350" s="25"/>
      <c r="P350" s="25"/>
      <c r="Q350" s="25"/>
      <c r="R350" s="25"/>
      <c r="S350" s="34"/>
      <c r="T350" s="34"/>
      <c r="U350" s="33"/>
      <c r="V350" s="28"/>
    </row>
    <row r="351" spans="1:23" s="16" customFormat="1" ht="125.25" customHeight="1">
      <c r="A351" s="24"/>
      <c r="B351" s="24"/>
      <c r="C351" s="25"/>
      <c r="D351" s="25"/>
      <c r="E351" s="25"/>
      <c r="F351" s="25"/>
      <c r="G351" s="26"/>
      <c r="H351" s="30"/>
      <c r="I351" s="31"/>
      <c r="J351" s="32"/>
      <c r="K351" s="33"/>
      <c r="L351" s="25"/>
      <c r="M351" s="25"/>
      <c r="N351" s="25"/>
      <c r="O351" s="25"/>
      <c r="P351" s="25"/>
      <c r="Q351" s="25"/>
      <c r="R351" s="25"/>
      <c r="S351" s="34"/>
      <c r="T351" s="34"/>
      <c r="U351" s="33"/>
      <c r="V351" s="28"/>
    </row>
    <row r="352" spans="1:23" s="16" customFormat="1" ht="125.25" customHeight="1">
      <c r="A352" s="24"/>
      <c r="B352" s="24"/>
      <c r="C352" s="25"/>
      <c r="D352" s="25"/>
      <c r="E352" s="25"/>
      <c r="F352" s="25"/>
      <c r="G352" s="26"/>
      <c r="H352" s="30"/>
      <c r="I352" s="31"/>
      <c r="J352" s="32"/>
      <c r="K352" s="33"/>
      <c r="L352" s="25"/>
      <c r="M352" s="25"/>
      <c r="N352" s="25"/>
      <c r="O352" s="25"/>
      <c r="P352" s="25"/>
      <c r="Q352" s="25"/>
      <c r="R352" s="25"/>
      <c r="S352" s="34"/>
      <c r="T352" s="34"/>
      <c r="U352" s="33"/>
      <c r="V352" s="28"/>
    </row>
    <row r="353" spans="1:22" s="16" customFormat="1" ht="125.25" customHeight="1">
      <c r="A353" s="24"/>
      <c r="B353" s="24"/>
      <c r="C353" s="25"/>
      <c r="D353" s="25"/>
      <c r="E353" s="25"/>
      <c r="F353" s="25"/>
      <c r="G353" s="26"/>
      <c r="H353" s="30"/>
      <c r="I353" s="31"/>
      <c r="J353" s="32"/>
      <c r="K353" s="33"/>
      <c r="L353" s="25"/>
      <c r="M353" s="25"/>
      <c r="N353" s="25"/>
      <c r="O353" s="25"/>
      <c r="P353" s="25"/>
      <c r="Q353" s="25"/>
      <c r="R353" s="25"/>
      <c r="S353" s="34"/>
      <c r="T353" s="34"/>
      <c r="U353" s="33"/>
      <c r="V353" s="28"/>
    </row>
    <row r="354" spans="1:22" s="16" customFormat="1" ht="125.25" customHeight="1">
      <c r="A354" s="24"/>
      <c r="B354" s="24"/>
      <c r="C354" s="25"/>
      <c r="D354" s="25"/>
      <c r="E354" s="25"/>
      <c r="F354" s="25"/>
      <c r="G354" s="26"/>
      <c r="H354" s="30"/>
      <c r="I354" s="31"/>
      <c r="J354" s="32"/>
      <c r="K354" s="33"/>
      <c r="L354" s="25"/>
      <c r="M354" s="25"/>
      <c r="N354" s="25"/>
      <c r="O354" s="25"/>
      <c r="P354" s="25"/>
      <c r="Q354" s="25"/>
      <c r="R354" s="25"/>
      <c r="S354" s="34"/>
      <c r="T354" s="34"/>
      <c r="U354" s="33"/>
      <c r="V354" s="28"/>
    </row>
    <row r="355" spans="1:22" s="16" customFormat="1" ht="125.25" customHeight="1">
      <c r="A355" s="24"/>
      <c r="B355" s="24"/>
      <c r="C355" s="25"/>
      <c r="D355" s="25"/>
      <c r="E355" s="25"/>
      <c r="F355" s="25"/>
      <c r="G355" s="26"/>
      <c r="H355" s="30"/>
      <c r="I355" s="31"/>
      <c r="J355" s="32"/>
      <c r="K355" s="33"/>
      <c r="L355" s="25"/>
      <c r="M355" s="25"/>
      <c r="N355" s="25"/>
      <c r="O355" s="25"/>
      <c r="P355" s="25"/>
      <c r="Q355" s="25"/>
      <c r="R355" s="25"/>
      <c r="S355" s="34"/>
      <c r="T355" s="34"/>
      <c r="U355" s="33"/>
      <c r="V355" s="28"/>
    </row>
    <row r="356" spans="1:22" s="16" customFormat="1" ht="125.25" customHeight="1">
      <c r="A356" s="24"/>
      <c r="B356" s="24"/>
      <c r="C356" s="25"/>
      <c r="D356" s="25"/>
      <c r="E356" s="25"/>
      <c r="F356" s="25"/>
      <c r="G356" s="26"/>
      <c r="H356" s="30"/>
      <c r="I356" s="31"/>
      <c r="J356" s="32"/>
      <c r="K356" s="33"/>
      <c r="L356" s="25"/>
      <c r="M356" s="25"/>
      <c r="N356" s="25"/>
      <c r="O356" s="25"/>
      <c r="P356" s="25"/>
      <c r="Q356" s="25"/>
      <c r="R356" s="25"/>
      <c r="S356" s="34"/>
      <c r="T356" s="34"/>
      <c r="U356" s="33"/>
      <c r="V356" s="28"/>
    </row>
    <row r="357" spans="1:22" s="16" customFormat="1" ht="125.25" customHeight="1">
      <c r="A357" s="24"/>
      <c r="B357" s="24"/>
      <c r="C357" s="25"/>
      <c r="D357" s="25"/>
      <c r="E357" s="25"/>
      <c r="F357" s="25"/>
      <c r="G357" s="26"/>
      <c r="H357" s="30"/>
      <c r="I357" s="31"/>
      <c r="J357" s="32"/>
      <c r="K357" s="33"/>
      <c r="L357" s="25"/>
      <c r="M357" s="25"/>
      <c r="N357" s="25"/>
      <c r="O357" s="25"/>
      <c r="P357" s="25"/>
      <c r="Q357" s="25"/>
      <c r="R357" s="25"/>
      <c r="S357" s="34"/>
      <c r="T357" s="34"/>
      <c r="U357" s="33"/>
      <c r="V357" s="28"/>
    </row>
    <row r="358" spans="1:22" s="16" customFormat="1" ht="125.25" customHeight="1">
      <c r="A358" s="24"/>
      <c r="B358" s="24"/>
      <c r="C358" s="25"/>
      <c r="D358" s="25"/>
      <c r="E358" s="25"/>
      <c r="F358" s="25"/>
      <c r="G358" s="26"/>
      <c r="H358" s="30"/>
      <c r="I358" s="31"/>
      <c r="J358" s="32"/>
      <c r="K358" s="33"/>
      <c r="L358" s="25"/>
      <c r="M358" s="25"/>
      <c r="N358" s="25"/>
      <c r="O358" s="25"/>
      <c r="P358" s="25"/>
      <c r="Q358" s="25"/>
      <c r="R358" s="25"/>
      <c r="S358" s="34"/>
      <c r="T358" s="34"/>
      <c r="U358" s="33"/>
      <c r="V358" s="28"/>
    </row>
    <row r="359" spans="1:22" s="16" customFormat="1" ht="125.25" customHeight="1">
      <c r="A359" s="24"/>
      <c r="B359" s="24"/>
      <c r="C359" s="25"/>
      <c r="D359" s="25"/>
      <c r="E359" s="25"/>
      <c r="F359" s="25"/>
      <c r="G359" s="26"/>
      <c r="H359" s="30"/>
      <c r="I359" s="31"/>
      <c r="J359" s="32"/>
      <c r="K359" s="33"/>
      <c r="L359" s="25"/>
      <c r="M359" s="25"/>
      <c r="N359" s="25"/>
      <c r="O359" s="25"/>
      <c r="P359" s="25"/>
      <c r="Q359" s="25"/>
      <c r="R359" s="25"/>
      <c r="S359" s="34"/>
      <c r="T359" s="34"/>
      <c r="U359" s="33"/>
      <c r="V359" s="28"/>
    </row>
    <row r="360" spans="1:22" s="16" customFormat="1" ht="125.25" customHeight="1">
      <c r="A360" s="24"/>
      <c r="B360" s="24"/>
      <c r="C360" s="25"/>
      <c r="D360" s="25"/>
      <c r="E360" s="25"/>
      <c r="F360" s="25"/>
      <c r="G360" s="26"/>
      <c r="H360" s="30"/>
      <c r="I360" s="31"/>
      <c r="J360" s="32"/>
      <c r="K360" s="33"/>
      <c r="L360" s="25"/>
      <c r="M360" s="25"/>
      <c r="N360" s="25"/>
      <c r="O360" s="25"/>
      <c r="P360" s="25"/>
      <c r="Q360" s="25"/>
      <c r="R360" s="25"/>
      <c r="S360" s="34"/>
      <c r="T360" s="34"/>
      <c r="U360" s="33"/>
      <c r="V360" s="28"/>
    </row>
    <row r="361" spans="1:22" s="16" customFormat="1" ht="125.25" customHeight="1">
      <c r="A361" s="24"/>
      <c r="B361" s="24"/>
      <c r="C361" s="25"/>
      <c r="D361" s="25"/>
      <c r="E361" s="25"/>
      <c r="F361" s="25"/>
      <c r="G361" s="26"/>
      <c r="H361" s="30"/>
      <c r="I361" s="31"/>
      <c r="J361" s="32"/>
      <c r="K361" s="33"/>
      <c r="L361" s="25"/>
      <c r="M361" s="25"/>
      <c r="N361" s="25"/>
      <c r="O361" s="25"/>
      <c r="P361" s="25"/>
      <c r="Q361" s="25"/>
      <c r="R361" s="25"/>
      <c r="S361" s="34"/>
      <c r="T361" s="34"/>
      <c r="U361" s="33"/>
      <c r="V361" s="28"/>
    </row>
    <row r="362" spans="1:22" s="16" customFormat="1" ht="125.25" customHeight="1">
      <c r="A362" s="24"/>
      <c r="B362" s="24"/>
      <c r="C362" s="25"/>
      <c r="D362" s="25"/>
      <c r="E362" s="25"/>
      <c r="F362" s="25"/>
      <c r="G362" s="26"/>
      <c r="H362" s="30"/>
      <c r="I362" s="31"/>
      <c r="J362" s="32"/>
      <c r="K362" s="33"/>
      <c r="L362" s="25"/>
      <c r="M362" s="25"/>
      <c r="N362" s="25"/>
      <c r="O362" s="25"/>
      <c r="P362" s="25"/>
      <c r="Q362" s="25"/>
      <c r="R362" s="25"/>
      <c r="S362" s="34"/>
      <c r="T362" s="34"/>
      <c r="U362" s="33"/>
      <c r="V362" s="28"/>
    </row>
    <row r="363" spans="1:22" s="16" customFormat="1" ht="125.25" customHeight="1">
      <c r="A363" s="24"/>
      <c r="B363" s="24"/>
      <c r="C363" s="25"/>
      <c r="D363" s="25"/>
      <c r="E363" s="25"/>
      <c r="F363" s="25"/>
      <c r="G363" s="26"/>
      <c r="H363" s="30"/>
      <c r="I363" s="31"/>
      <c r="J363" s="32"/>
      <c r="K363" s="33"/>
      <c r="L363" s="25"/>
      <c r="M363" s="25"/>
      <c r="N363" s="25"/>
      <c r="O363" s="25"/>
      <c r="P363" s="25"/>
      <c r="Q363" s="25"/>
      <c r="R363" s="25"/>
      <c r="S363" s="34"/>
      <c r="T363" s="34"/>
      <c r="U363" s="33"/>
      <c r="V363" s="33"/>
    </row>
    <row r="364" spans="1:22" s="16" customFormat="1" ht="125.25" customHeight="1">
      <c r="A364" s="24"/>
      <c r="B364" s="24"/>
      <c r="C364" s="25"/>
      <c r="D364" s="25"/>
      <c r="E364" s="25"/>
      <c r="F364" s="25"/>
      <c r="G364" s="26"/>
      <c r="H364" s="30"/>
      <c r="I364" s="31"/>
      <c r="J364" s="32"/>
      <c r="K364" s="33"/>
      <c r="L364" s="25"/>
      <c r="M364" s="25"/>
      <c r="N364" s="25"/>
      <c r="O364" s="25"/>
      <c r="P364" s="25"/>
      <c r="Q364" s="25"/>
      <c r="R364" s="25"/>
      <c r="S364" s="34"/>
      <c r="T364" s="34"/>
      <c r="U364" s="33"/>
      <c r="V364" s="33"/>
    </row>
    <row r="365" spans="1:22" s="16" customFormat="1" ht="125.25" customHeight="1">
      <c r="A365" s="24"/>
      <c r="B365" s="24"/>
      <c r="C365" s="25"/>
      <c r="D365" s="25"/>
      <c r="E365" s="25"/>
      <c r="F365" s="25"/>
      <c r="G365" s="26"/>
      <c r="H365" s="30"/>
      <c r="I365" s="31"/>
      <c r="J365" s="32"/>
      <c r="K365" s="33"/>
      <c r="L365" s="25"/>
      <c r="M365" s="25"/>
      <c r="N365" s="25"/>
      <c r="O365" s="25"/>
      <c r="P365" s="25"/>
      <c r="Q365" s="25"/>
      <c r="R365" s="25"/>
      <c r="S365" s="34"/>
      <c r="T365" s="34"/>
      <c r="U365" s="33"/>
      <c r="V365" s="33"/>
    </row>
    <row r="366" spans="1:22" s="16" customFormat="1" ht="125.25" customHeight="1">
      <c r="A366" s="24"/>
      <c r="B366" s="24"/>
      <c r="C366" s="25"/>
      <c r="D366" s="25"/>
      <c r="E366" s="25"/>
      <c r="F366" s="25"/>
      <c r="G366" s="26"/>
      <c r="H366" s="30"/>
      <c r="I366" s="31"/>
      <c r="J366" s="32"/>
      <c r="K366" s="33"/>
      <c r="L366" s="25"/>
      <c r="M366" s="25"/>
      <c r="N366" s="25"/>
      <c r="O366" s="25"/>
      <c r="P366" s="25"/>
      <c r="Q366" s="25"/>
      <c r="R366" s="25"/>
      <c r="S366" s="34"/>
      <c r="T366" s="34"/>
      <c r="U366" s="33"/>
      <c r="V366" s="33"/>
    </row>
    <row r="367" spans="1:22" s="16" customFormat="1" ht="125.25" customHeight="1">
      <c r="A367" s="24"/>
      <c r="B367" s="24"/>
      <c r="C367" s="25"/>
      <c r="D367" s="25"/>
      <c r="E367" s="25"/>
      <c r="F367" s="25"/>
      <c r="G367" s="26"/>
      <c r="H367" s="30"/>
      <c r="I367" s="31"/>
      <c r="J367" s="32"/>
      <c r="K367" s="33"/>
      <c r="L367" s="25"/>
      <c r="M367" s="25"/>
      <c r="N367" s="25"/>
      <c r="O367" s="25"/>
      <c r="P367" s="25"/>
      <c r="Q367" s="25"/>
      <c r="R367" s="25"/>
      <c r="S367" s="34"/>
      <c r="T367" s="34"/>
      <c r="U367" s="33"/>
      <c r="V367" s="33"/>
    </row>
    <row r="368" spans="1:22" s="16" customFormat="1" ht="125.25" customHeight="1">
      <c r="A368" s="24"/>
      <c r="B368" s="24"/>
      <c r="C368" s="25"/>
      <c r="D368" s="25"/>
      <c r="E368" s="25"/>
      <c r="F368" s="25"/>
      <c r="G368" s="26"/>
      <c r="H368" s="30"/>
      <c r="I368" s="31"/>
      <c r="J368" s="32"/>
      <c r="K368" s="33"/>
      <c r="L368" s="25"/>
      <c r="M368" s="25"/>
      <c r="N368" s="25"/>
      <c r="O368" s="25"/>
      <c r="P368" s="25"/>
      <c r="Q368" s="25"/>
      <c r="R368" s="25"/>
      <c r="S368" s="34"/>
      <c r="T368" s="34"/>
      <c r="U368" s="33"/>
      <c r="V368" s="33"/>
    </row>
    <row r="369" spans="1:22" s="16" customFormat="1" ht="125.25" customHeight="1">
      <c r="A369" s="24"/>
      <c r="B369" s="24"/>
      <c r="C369" s="25"/>
      <c r="D369" s="25"/>
      <c r="E369" s="25"/>
      <c r="F369" s="25"/>
      <c r="G369" s="26"/>
      <c r="H369" s="30"/>
      <c r="I369" s="31"/>
      <c r="J369" s="32"/>
      <c r="K369" s="33"/>
      <c r="L369" s="25"/>
      <c r="M369" s="25"/>
      <c r="N369" s="25"/>
      <c r="O369" s="25"/>
      <c r="P369" s="25"/>
      <c r="Q369" s="25"/>
      <c r="R369" s="25"/>
      <c r="S369" s="34"/>
      <c r="T369" s="34"/>
      <c r="U369" s="33"/>
      <c r="V369" s="33"/>
    </row>
    <row r="370" spans="1:22" s="16" customFormat="1" ht="125.25" customHeight="1">
      <c r="A370" s="24"/>
      <c r="B370" s="24"/>
      <c r="C370" s="25"/>
      <c r="D370" s="25"/>
      <c r="E370" s="25"/>
      <c r="F370" s="25"/>
      <c r="G370" s="26"/>
      <c r="H370" s="30"/>
      <c r="I370" s="31"/>
      <c r="J370" s="32"/>
      <c r="K370" s="33"/>
      <c r="L370" s="25"/>
      <c r="M370" s="25"/>
      <c r="N370" s="25"/>
      <c r="O370" s="25"/>
      <c r="P370" s="25"/>
      <c r="Q370" s="25"/>
      <c r="R370" s="25"/>
      <c r="S370" s="34"/>
      <c r="T370" s="34"/>
      <c r="U370" s="33"/>
      <c r="V370" s="33"/>
    </row>
    <row r="371" spans="1:22" s="16" customFormat="1" ht="125.25" customHeight="1">
      <c r="A371" s="24"/>
      <c r="B371" s="24"/>
      <c r="C371" s="25"/>
      <c r="D371" s="25"/>
      <c r="E371" s="25"/>
      <c r="F371" s="25"/>
      <c r="G371" s="26"/>
      <c r="H371" s="30"/>
      <c r="I371" s="31"/>
      <c r="J371" s="32"/>
      <c r="K371" s="33"/>
      <c r="L371" s="25"/>
      <c r="M371" s="25"/>
      <c r="N371" s="25"/>
      <c r="O371" s="25"/>
      <c r="P371" s="25"/>
      <c r="Q371" s="25"/>
      <c r="R371" s="25"/>
      <c r="S371" s="34"/>
      <c r="T371" s="34"/>
      <c r="U371" s="33"/>
      <c r="V371" s="33"/>
    </row>
    <row r="372" spans="1:22" s="16" customFormat="1" ht="125.25" customHeight="1">
      <c r="A372" s="24"/>
      <c r="B372" s="24"/>
      <c r="C372" s="25"/>
      <c r="D372" s="25"/>
      <c r="E372" s="25"/>
      <c r="F372" s="25"/>
      <c r="G372" s="26"/>
      <c r="H372" s="30"/>
      <c r="I372" s="31"/>
      <c r="J372" s="32"/>
      <c r="K372" s="33"/>
      <c r="L372" s="25"/>
      <c r="M372" s="25"/>
      <c r="N372" s="25"/>
      <c r="O372" s="25"/>
      <c r="P372" s="25"/>
      <c r="Q372" s="25"/>
      <c r="R372" s="25"/>
      <c r="S372" s="34"/>
      <c r="T372" s="34"/>
      <c r="U372" s="33"/>
      <c r="V372" s="33"/>
    </row>
    <row r="373" spans="1:22" s="16" customFormat="1" ht="125.25" customHeight="1">
      <c r="A373" s="24"/>
      <c r="B373" s="2"/>
      <c r="C373" s="5"/>
      <c r="D373" s="5"/>
      <c r="E373" s="5"/>
      <c r="F373" s="5"/>
      <c r="G373" s="20"/>
      <c r="H373" s="30"/>
      <c r="I373" s="31"/>
      <c r="J373" s="32"/>
      <c r="K373" s="33"/>
      <c r="L373" s="25"/>
      <c r="M373" s="25"/>
      <c r="N373" s="25"/>
      <c r="O373" s="25"/>
      <c r="P373" s="25"/>
      <c r="Q373" s="25"/>
      <c r="R373" s="25"/>
      <c r="S373" s="34"/>
      <c r="T373" s="34"/>
      <c r="U373" s="33"/>
      <c r="V373" s="33"/>
    </row>
    <row r="374" spans="1:22" s="16" customFormat="1" ht="125.25" customHeight="1">
      <c r="A374" s="24"/>
      <c r="B374" s="2"/>
      <c r="C374" s="5"/>
      <c r="D374" s="5"/>
      <c r="E374" s="5"/>
      <c r="F374" s="5"/>
      <c r="G374" s="20"/>
      <c r="H374" s="30"/>
      <c r="I374" s="31"/>
      <c r="J374" s="32"/>
      <c r="K374" s="33"/>
      <c r="L374" s="25"/>
      <c r="M374" s="25"/>
      <c r="N374" s="25"/>
      <c r="O374" s="25"/>
      <c r="P374" s="25"/>
      <c r="Q374" s="25"/>
      <c r="R374" s="25"/>
      <c r="S374" s="34"/>
      <c r="T374" s="34"/>
      <c r="U374" s="33"/>
      <c r="V374" s="33"/>
    </row>
    <row r="375" spans="1:22" s="16" customFormat="1" ht="125.25" customHeight="1">
      <c r="A375" s="24"/>
      <c r="B375" s="2"/>
      <c r="C375" s="5"/>
      <c r="D375" s="5"/>
      <c r="E375" s="5"/>
      <c r="F375" s="5"/>
      <c r="G375" s="20"/>
      <c r="H375" s="30"/>
      <c r="I375" s="31"/>
      <c r="J375" s="32"/>
      <c r="K375" s="33"/>
      <c r="L375" s="25"/>
      <c r="M375" s="25"/>
      <c r="N375" s="25"/>
      <c r="O375" s="25"/>
      <c r="P375" s="25"/>
      <c r="Q375" s="25"/>
      <c r="R375" s="25"/>
      <c r="S375" s="34"/>
      <c r="T375" s="34"/>
      <c r="U375" s="33"/>
      <c r="V375" s="33"/>
    </row>
    <row r="376" spans="1:22" s="16" customFormat="1" ht="125.25" customHeight="1">
      <c r="A376" s="24"/>
      <c r="B376" s="2"/>
      <c r="C376" s="5"/>
      <c r="D376" s="5"/>
      <c r="E376" s="5"/>
      <c r="F376" s="5"/>
      <c r="G376" s="20"/>
      <c r="H376" s="30"/>
      <c r="I376" s="31"/>
      <c r="J376" s="32"/>
      <c r="K376" s="33"/>
      <c r="L376" s="25"/>
      <c r="M376" s="25"/>
      <c r="N376" s="25"/>
      <c r="O376" s="25"/>
      <c r="P376" s="25"/>
      <c r="Q376" s="25"/>
      <c r="R376" s="25"/>
      <c r="S376" s="34"/>
      <c r="T376" s="34"/>
      <c r="U376" s="33"/>
      <c r="V376" s="33"/>
    </row>
    <row r="377" spans="1:22" s="16" customFormat="1" ht="125.25" customHeight="1">
      <c r="A377" s="24"/>
      <c r="B377" s="2"/>
      <c r="C377" s="5"/>
      <c r="D377" s="5"/>
      <c r="E377" s="5"/>
      <c r="F377" s="5"/>
      <c r="G377" s="20"/>
      <c r="H377" s="30"/>
      <c r="I377" s="31"/>
      <c r="J377" s="32"/>
      <c r="K377" s="33"/>
      <c r="L377" s="25"/>
      <c r="M377" s="25"/>
      <c r="N377" s="25"/>
      <c r="O377" s="25"/>
      <c r="P377" s="25"/>
      <c r="Q377" s="25"/>
      <c r="R377" s="25"/>
      <c r="S377" s="34"/>
      <c r="T377" s="34"/>
      <c r="U377" s="33"/>
      <c r="V377" s="33"/>
    </row>
    <row r="378" spans="1:22" s="16" customFormat="1" ht="125.25" customHeight="1">
      <c r="A378" s="24"/>
      <c r="B378" s="2"/>
      <c r="C378" s="5"/>
      <c r="D378" s="5"/>
      <c r="E378" s="5"/>
      <c r="F378" s="5"/>
      <c r="G378" s="20"/>
      <c r="H378" s="30"/>
      <c r="I378" s="31"/>
      <c r="J378" s="32"/>
      <c r="K378" s="33"/>
      <c r="L378" s="25"/>
      <c r="M378" s="25"/>
      <c r="N378" s="25"/>
      <c r="O378" s="25"/>
      <c r="P378" s="25"/>
      <c r="Q378" s="25"/>
      <c r="R378" s="25"/>
      <c r="S378" s="34"/>
      <c r="T378" s="34"/>
      <c r="U378" s="33"/>
      <c r="V378" s="33"/>
    </row>
    <row r="379" spans="1:22" s="16" customFormat="1" ht="125.25" customHeight="1">
      <c r="A379" s="24"/>
      <c r="B379" s="2"/>
      <c r="C379" s="5"/>
      <c r="D379" s="5"/>
      <c r="E379" s="5"/>
      <c r="F379" s="5"/>
      <c r="G379" s="20"/>
      <c r="H379" s="30"/>
      <c r="I379" s="31"/>
      <c r="J379" s="32"/>
      <c r="K379" s="33"/>
      <c r="L379" s="25"/>
      <c r="M379" s="25"/>
      <c r="N379" s="25"/>
      <c r="O379" s="25"/>
      <c r="P379" s="25"/>
      <c r="Q379" s="25"/>
      <c r="R379" s="25"/>
      <c r="S379" s="34"/>
      <c r="T379" s="34"/>
      <c r="U379" s="33"/>
      <c r="V379" s="33"/>
    </row>
    <row r="380" spans="1:22" s="16" customFormat="1" ht="125.25" customHeight="1">
      <c r="A380" s="24"/>
      <c r="B380" s="2"/>
      <c r="C380" s="5"/>
      <c r="D380" s="5"/>
      <c r="E380" s="5"/>
      <c r="F380" s="5"/>
      <c r="G380" s="20"/>
      <c r="H380" s="30"/>
      <c r="I380" s="31"/>
      <c r="J380" s="32"/>
      <c r="K380" s="33"/>
      <c r="L380" s="25"/>
      <c r="M380" s="25"/>
      <c r="N380" s="25"/>
      <c r="O380" s="25"/>
      <c r="P380" s="25"/>
      <c r="Q380" s="25"/>
      <c r="R380" s="25"/>
      <c r="S380" s="34"/>
      <c r="T380" s="34"/>
      <c r="U380" s="33"/>
      <c r="V380" s="33"/>
    </row>
    <row r="381" spans="1:22" s="16" customFormat="1" ht="125.25" customHeight="1">
      <c r="A381" s="24"/>
      <c r="B381" s="2"/>
      <c r="C381" s="5"/>
      <c r="D381" s="5"/>
      <c r="E381" s="5"/>
      <c r="F381" s="5"/>
      <c r="G381" s="20"/>
      <c r="H381" s="22"/>
      <c r="I381" s="6"/>
      <c r="J381" s="18"/>
      <c r="K381" s="4"/>
      <c r="L381" s="5"/>
      <c r="M381" s="25"/>
      <c r="N381" s="25"/>
      <c r="O381" s="25"/>
      <c r="P381" s="25"/>
      <c r="Q381" s="25"/>
      <c r="R381" s="25"/>
      <c r="S381" s="34"/>
      <c r="T381" s="34"/>
      <c r="U381" s="33"/>
      <c r="V381" s="33"/>
    </row>
    <row r="382" spans="1:22" s="16" customFormat="1" ht="125.25" customHeight="1">
      <c r="A382" s="24"/>
      <c r="B382" s="2"/>
      <c r="C382" s="5"/>
      <c r="D382" s="5"/>
      <c r="E382" s="5"/>
      <c r="F382" s="5"/>
      <c r="G382" s="20"/>
      <c r="H382" s="22"/>
      <c r="I382" s="6"/>
      <c r="J382" s="18"/>
      <c r="K382" s="4"/>
      <c r="L382" s="5"/>
      <c r="M382" s="25"/>
      <c r="N382" s="25"/>
      <c r="O382" s="25"/>
      <c r="P382" s="25"/>
      <c r="Q382" s="25"/>
      <c r="R382" s="25"/>
      <c r="S382" s="34"/>
      <c r="T382" s="34"/>
      <c r="U382" s="33"/>
      <c r="V382" s="33"/>
    </row>
    <row r="383" spans="1:22" s="16" customFormat="1" ht="125.25" customHeight="1">
      <c r="A383" s="24"/>
      <c r="B383" s="2"/>
      <c r="C383" s="5"/>
      <c r="D383" s="5"/>
      <c r="E383" s="5"/>
      <c r="F383" s="5"/>
      <c r="G383" s="20"/>
      <c r="H383" s="22"/>
      <c r="I383" s="6"/>
      <c r="J383" s="18"/>
      <c r="K383" s="4"/>
      <c r="L383" s="5"/>
      <c r="M383" s="25"/>
      <c r="N383" s="25"/>
      <c r="O383" s="25"/>
      <c r="P383" s="25"/>
      <c r="Q383" s="25"/>
      <c r="R383" s="25"/>
      <c r="S383" s="34"/>
      <c r="T383" s="34"/>
      <c r="U383" s="33"/>
      <c r="V383" s="33"/>
    </row>
    <row r="384" spans="1:22" s="16" customFormat="1" ht="125.25" customHeight="1">
      <c r="A384" s="24"/>
      <c r="B384" s="2"/>
      <c r="C384" s="5"/>
      <c r="D384" s="5"/>
      <c r="E384" s="5"/>
      <c r="F384" s="5"/>
      <c r="G384" s="20"/>
      <c r="H384" s="22"/>
      <c r="I384" s="6"/>
      <c r="J384" s="18"/>
      <c r="K384" s="4"/>
      <c r="L384" s="5"/>
      <c r="M384" s="25"/>
      <c r="N384" s="25"/>
      <c r="O384" s="25"/>
      <c r="P384" s="25"/>
      <c r="Q384" s="25"/>
      <c r="R384" s="25"/>
      <c r="S384" s="34"/>
      <c r="T384" s="34"/>
      <c r="U384" s="33"/>
      <c r="V384" s="33"/>
    </row>
    <row r="385" spans="1:22" s="16" customFormat="1" ht="125.25" customHeight="1">
      <c r="A385" s="24"/>
      <c r="B385" s="2"/>
      <c r="C385" s="5"/>
      <c r="D385" s="5"/>
      <c r="E385" s="5"/>
      <c r="F385" s="5"/>
      <c r="G385" s="20"/>
      <c r="H385" s="22"/>
      <c r="I385" s="6"/>
      <c r="J385" s="18"/>
      <c r="K385" s="4"/>
      <c r="L385" s="5"/>
      <c r="M385" s="25"/>
      <c r="N385" s="25"/>
      <c r="O385" s="25"/>
      <c r="P385" s="25"/>
      <c r="Q385" s="25"/>
      <c r="R385" s="25"/>
      <c r="S385" s="34"/>
      <c r="T385" s="34"/>
      <c r="U385" s="33"/>
      <c r="V385" s="33"/>
    </row>
    <row r="386" spans="1:22" s="16" customFormat="1" ht="125.25" customHeight="1">
      <c r="A386" s="24"/>
      <c r="B386" s="2"/>
      <c r="C386" s="5"/>
      <c r="D386" s="5"/>
      <c r="E386" s="5"/>
      <c r="F386" s="5"/>
      <c r="G386" s="20"/>
      <c r="H386" s="22"/>
      <c r="I386" s="6"/>
      <c r="J386" s="18"/>
      <c r="K386" s="4"/>
      <c r="L386" s="5"/>
      <c r="M386" s="25"/>
      <c r="N386" s="25"/>
      <c r="O386" s="25"/>
      <c r="P386" s="25"/>
      <c r="Q386" s="25"/>
      <c r="R386" s="25"/>
      <c r="S386" s="34"/>
      <c r="T386" s="34"/>
      <c r="U386" s="33"/>
      <c r="V386" s="33"/>
    </row>
    <row r="387" spans="1:22" s="16" customFormat="1" ht="125.25" customHeight="1">
      <c r="A387" s="24"/>
      <c r="B387" s="2"/>
      <c r="C387" s="5"/>
      <c r="D387" s="5"/>
      <c r="E387" s="5"/>
      <c r="F387" s="5"/>
      <c r="G387" s="20"/>
      <c r="H387" s="22"/>
      <c r="I387" s="6"/>
      <c r="J387" s="18"/>
      <c r="K387" s="4"/>
      <c r="L387" s="5"/>
      <c r="M387" s="25"/>
      <c r="N387" s="25"/>
      <c r="O387" s="25"/>
      <c r="P387" s="25"/>
      <c r="Q387" s="25"/>
      <c r="R387" s="25"/>
      <c r="S387" s="34"/>
      <c r="T387" s="34"/>
      <c r="U387" s="33"/>
      <c r="V387" s="33"/>
    </row>
    <row r="388" spans="1:22" s="16" customFormat="1" ht="125.25" customHeight="1">
      <c r="A388" s="24"/>
      <c r="B388" s="2"/>
      <c r="C388" s="5"/>
      <c r="D388" s="5"/>
      <c r="E388" s="5"/>
      <c r="F388" s="5"/>
      <c r="G388" s="20"/>
      <c r="H388" s="22"/>
      <c r="I388" s="6"/>
      <c r="J388" s="18"/>
      <c r="K388" s="4"/>
      <c r="L388" s="5"/>
      <c r="M388" s="25"/>
      <c r="N388" s="25"/>
      <c r="O388" s="25"/>
      <c r="P388" s="25"/>
      <c r="Q388" s="25"/>
      <c r="R388" s="25"/>
      <c r="S388" s="34"/>
      <c r="T388" s="34"/>
      <c r="U388" s="33"/>
      <c r="V388" s="33"/>
    </row>
    <row r="389" spans="1:22" s="16" customFormat="1" ht="125.25" customHeight="1">
      <c r="A389" s="24"/>
      <c r="B389" s="2"/>
      <c r="C389" s="5"/>
      <c r="D389" s="5"/>
      <c r="E389" s="5"/>
      <c r="F389" s="5"/>
      <c r="G389" s="20"/>
      <c r="H389" s="22"/>
      <c r="I389" s="6"/>
      <c r="J389" s="18"/>
      <c r="K389" s="4"/>
      <c r="L389" s="5"/>
      <c r="M389" s="25"/>
      <c r="N389" s="25"/>
      <c r="O389" s="25"/>
      <c r="P389" s="25"/>
      <c r="Q389" s="25"/>
      <c r="R389" s="25"/>
      <c r="S389" s="34"/>
      <c r="T389" s="34"/>
      <c r="U389" s="33"/>
      <c r="V389" s="33"/>
    </row>
    <row r="390" spans="1:22" s="16" customFormat="1" ht="125.25" customHeight="1">
      <c r="A390" s="24"/>
      <c r="B390" s="2"/>
      <c r="C390" s="5"/>
      <c r="D390" s="5"/>
      <c r="E390" s="5"/>
      <c r="F390" s="5"/>
      <c r="G390" s="20"/>
      <c r="H390" s="22"/>
      <c r="I390" s="6"/>
      <c r="J390" s="18"/>
      <c r="K390" s="4"/>
      <c r="L390" s="5"/>
      <c r="M390" s="25"/>
      <c r="N390" s="25"/>
      <c r="O390" s="25"/>
      <c r="P390" s="25"/>
      <c r="Q390" s="25"/>
      <c r="R390" s="25"/>
      <c r="S390" s="34"/>
      <c r="T390" s="34"/>
      <c r="U390" s="33"/>
      <c r="V390" s="33"/>
    </row>
    <row r="391" spans="1:22" s="16" customFormat="1" ht="125.25" customHeight="1">
      <c r="A391" s="24"/>
      <c r="B391" s="2"/>
      <c r="C391" s="5"/>
      <c r="D391" s="5"/>
      <c r="E391" s="5"/>
      <c r="F391" s="5"/>
      <c r="G391" s="20"/>
      <c r="H391" s="22"/>
      <c r="I391" s="6"/>
      <c r="J391" s="18"/>
      <c r="K391" s="4"/>
      <c r="L391" s="5"/>
      <c r="M391" s="25"/>
      <c r="N391" s="25"/>
      <c r="O391" s="25"/>
      <c r="P391" s="25"/>
      <c r="Q391" s="25"/>
      <c r="R391" s="25"/>
      <c r="S391" s="34"/>
      <c r="T391" s="34"/>
      <c r="U391" s="33"/>
      <c r="V391" s="33"/>
    </row>
    <row r="392" spans="1:22" s="16" customFormat="1" ht="125.25" customHeight="1">
      <c r="A392" s="24"/>
      <c r="B392" s="2"/>
      <c r="C392" s="5"/>
      <c r="D392" s="5"/>
      <c r="E392" s="5"/>
      <c r="F392" s="5"/>
      <c r="G392" s="20"/>
      <c r="H392" s="22"/>
      <c r="I392" s="6"/>
      <c r="J392" s="18"/>
      <c r="K392" s="4"/>
      <c r="L392" s="5"/>
      <c r="M392" s="25"/>
      <c r="N392" s="25"/>
      <c r="O392" s="25"/>
      <c r="P392" s="25"/>
      <c r="Q392" s="25"/>
      <c r="R392" s="25"/>
      <c r="S392" s="34"/>
      <c r="T392" s="34"/>
      <c r="U392" s="33"/>
      <c r="V392" s="33"/>
    </row>
    <row r="393" spans="1:22" s="16" customFormat="1" ht="125.25" customHeight="1">
      <c r="A393" s="24"/>
      <c r="B393" s="2"/>
      <c r="C393" s="5"/>
      <c r="D393" s="5"/>
      <c r="E393" s="5"/>
      <c r="F393" s="5"/>
      <c r="G393" s="20"/>
      <c r="H393" s="22"/>
      <c r="I393" s="6"/>
      <c r="J393" s="18"/>
      <c r="K393" s="4"/>
      <c r="L393" s="5"/>
      <c r="M393" s="25"/>
      <c r="N393" s="25"/>
      <c r="O393" s="25"/>
      <c r="P393" s="25"/>
      <c r="Q393" s="25"/>
      <c r="R393" s="25"/>
      <c r="S393" s="34"/>
      <c r="T393" s="34"/>
      <c r="U393" s="33"/>
      <c r="V393" s="33"/>
    </row>
    <row r="394" spans="1:22" s="16" customFormat="1" ht="125.25" customHeight="1">
      <c r="A394" s="24"/>
      <c r="B394" s="2"/>
      <c r="C394" s="5"/>
      <c r="D394" s="5"/>
      <c r="E394" s="5"/>
      <c r="F394" s="5"/>
      <c r="G394" s="20"/>
      <c r="H394" s="22"/>
      <c r="I394" s="6"/>
      <c r="J394" s="18"/>
      <c r="K394" s="4"/>
      <c r="L394" s="5"/>
      <c r="M394" s="25"/>
      <c r="N394" s="25"/>
      <c r="O394" s="25"/>
      <c r="P394" s="25"/>
      <c r="Q394" s="25"/>
      <c r="R394" s="25"/>
      <c r="S394" s="34"/>
      <c r="T394" s="34"/>
      <c r="U394" s="33"/>
      <c r="V394" s="33"/>
    </row>
    <row r="395" spans="1:22" s="16" customFormat="1" ht="125.25" customHeight="1">
      <c r="A395" s="24"/>
      <c r="B395" s="2"/>
      <c r="C395" s="5"/>
      <c r="D395" s="5"/>
      <c r="E395" s="5"/>
      <c r="F395" s="5"/>
      <c r="G395" s="20"/>
      <c r="H395" s="22"/>
      <c r="I395" s="6"/>
      <c r="J395" s="18"/>
      <c r="K395" s="4"/>
      <c r="L395" s="5"/>
      <c r="M395" s="25"/>
      <c r="N395" s="25"/>
      <c r="O395" s="25"/>
      <c r="P395" s="25"/>
      <c r="Q395" s="25"/>
      <c r="R395" s="25"/>
      <c r="S395" s="34"/>
      <c r="T395" s="34"/>
      <c r="U395" s="33"/>
      <c r="V395" s="33"/>
    </row>
    <row r="396" spans="1:22" s="16" customFormat="1" ht="125.25" customHeight="1">
      <c r="A396" s="24"/>
      <c r="B396" s="2"/>
      <c r="C396" s="5"/>
      <c r="D396" s="5"/>
      <c r="E396" s="5"/>
      <c r="F396" s="5"/>
      <c r="G396" s="20"/>
      <c r="H396" s="22"/>
      <c r="I396" s="6"/>
      <c r="J396" s="18"/>
      <c r="K396" s="4"/>
      <c r="L396" s="5"/>
      <c r="M396" s="25"/>
      <c r="N396" s="25"/>
      <c r="O396" s="25"/>
      <c r="P396" s="25"/>
      <c r="Q396" s="25"/>
      <c r="R396" s="25"/>
      <c r="S396" s="34"/>
      <c r="T396" s="34"/>
      <c r="U396" s="33"/>
      <c r="V396" s="33"/>
    </row>
    <row r="397" spans="1:22" s="16" customFormat="1" ht="125.25" customHeight="1">
      <c r="A397" s="24"/>
      <c r="B397" s="2"/>
      <c r="C397" s="5"/>
      <c r="D397" s="5"/>
      <c r="E397" s="5"/>
      <c r="F397" s="5"/>
      <c r="G397" s="20"/>
      <c r="H397" s="22"/>
      <c r="I397" s="6"/>
      <c r="J397" s="18"/>
      <c r="K397" s="4"/>
      <c r="L397" s="5"/>
      <c r="M397" s="25"/>
      <c r="N397" s="25"/>
      <c r="O397" s="25"/>
      <c r="P397" s="25"/>
      <c r="Q397" s="25"/>
      <c r="R397" s="25"/>
      <c r="S397" s="34"/>
      <c r="T397" s="34"/>
      <c r="U397" s="33"/>
      <c r="V397" s="33"/>
    </row>
    <row r="398" spans="1:22" s="16" customFormat="1" ht="125.25" customHeight="1">
      <c r="A398" s="24"/>
      <c r="B398" s="2"/>
      <c r="C398" s="5"/>
      <c r="D398" s="5"/>
      <c r="E398" s="5"/>
      <c r="F398" s="5"/>
      <c r="G398" s="20"/>
      <c r="H398" s="22"/>
      <c r="I398" s="6"/>
      <c r="J398" s="18"/>
      <c r="K398" s="4"/>
      <c r="L398" s="5"/>
      <c r="M398" s="25"/>
      <c r="N398" s="25"/>
      <c r="O398" s="25"/>
      <c r="P398" s="25"/>
      <c r="Q398" s="25"/>
      <c r="R398" s="25"/>
      <c r="S398" s="34"/>
      <c r="T398" s="34"/>
      <c r="U398" s="33"/>
      <c r="V398" s="33"/>
    </row>
    <row r="399" spans="1:22" s="16" customFormat="1" ht="125.25" customHeight="1">
      <c r="A399" s="24"/>
      <c r="B399" s="2"/>
      <c r="C399" s="5"/>
      <c r="D399" s="5"/>
      <c r="E399" s="5"/>
      <c r="F399" s="5"/>
      <c r="G399" s="20"/>
      <c r="H399" s="22"/>
      <c r="I399" s="6"/>
      <c r="J399" s="18"/>
      <c r="K399" s="4"/>
      <c r="L399" s="5"/>
      <c r="M399" s="25"/>
      <c r="N399" s="25"/>
      <c r="O399" s="25"/>
      <c r="P399" s="25"/>
      <c r="Q399" s="25"/>
      <c r="R399" s="25"/>
      <c r="S399" s="34"/>
      <c r="T399" s="34"/>
      <c r="U399" s="33"/>
      <c r="V399" s="33"/>
    </row>
    <row r="400" spans="1:22" s="16" customFormat="1" ht="125.25" customHeight="1">
      <c r="A400" s="24"/>
      <c r="B400" s="2"/>
      <c r="C400" s="5"/>
      <c r="D400" s="5"/>
      <c r="E400" s="5"/>
      <c r="F400" s="5"/>
      <c r="G400" s="20"/>
      <c r="H400" s="22"/>
      <c r="I400" s="6"/>
      <c r="J400" s="18"/>
      <c r="K400" s="4"/>
      <c r="L400" s="5"/>
      <c r="M400" s="25"/>
      <c r="N400" s="25"/>
      <c r="O400" s="25"/>
      <c r="P400" s="25"/>
      <c r="Q400" s="25"/>
      <c r="R400" s="25"/>
      <c r="S400" s="34"/>
      <c r="T400" s="34"/>
      <c r="U400" s="33"/>
      <c r="V400" s="33"/>
    </row>
    <row r="401" spans="1:22" s="16" customFormat="1" ht="125.25" customHeight="1">
      <c r="A401" s="24"/>
      <c r="B401" s="2"/>
      <c r="C401" s="5"/>
      <c r="D401" s="5"/>
      <c r="E401" s="5"/>
      <c r="F401" s="5"/>
      <c r="G401" s="20"/>
      <c r="H401" s="22"/>
      <c r="I401" s="6"/>
      <c r="J401" s="18"/>
      <c r="K401" s="4"/>
      <c r="L401" s="5"/>
      <c r="M401" s="25"/>
      <c r="N401" s="25"/>
      <c r="O401" s="25"/>
      <c r="P401" s="25"/>
      <c r="Q401" s="25"/>
      <c r="R401" s="25"/>
      <c r="S401" s="34"/>
      <c r="T401" s="34"/>
      <c r="U401" s="33"/>
      <c r="V401" s="33"/>
    </row>
    <row r="402" spans="1:22" s="16" customFormat="1" ht="125.25" customHeight="1">
      <c r="A402" s="2"/>
      <c r="B402" s="2"/>
      <c r="C402" s="5"/>
      <c r="D402" s="5"/>
      <c r="E402" s="5"/>
      <c r="F402" s="5"/>
      <c r="G402" s="20"/>
      <c r="H402" s="22"/>
      <c r="I402" s="6"/>
      <c r="J402" s="18"/>
      <c r="K402" s="4"/>
      <c r="L402" s="5"/>
      <c r="M402" s="25"/>
      <c r="N402" s="25"/>
      <c r="O402" s="25"/>
      <c r="P402" s="25"/>
      <c r="Q402" s="25"/>
      <c r="R402" s="25"/>
      <c r="S402" s="34"/>
      <c r="T402" s="34"/>
      <c r="U402" s="33"/>
      <c r="V402" s="33"/>
    </row>
    <row r="403" spans="1:22" s="16" customFormat="1" ht="125.25" customHeight="1">
      <c r="A403" s="2"/>
      <c r="B403" s="2"/>
      <c r="C403" s="5"/>
      <c r="D403" s="5"/>
      <c r="E403" s="5"/>
      <c r="F403" s="5"/>
      <c r="G403" s="20"/>
      <c r="H403" s="22"/>
      <c r="I403" s="6"/>
      <c r="J403" s="18"/>
      <c r="K403" s="4"/>
      <c r="L403" s="5"/>
      <c r="M403" s="25"/>
      <c r="N403" s="25"/>
      <c r="O403" s="25"/>
      <c r="P403" s="25"/>
      <c r="Q403" s="25"/>
      <c r="R403" s="25"/>
      <c r="S403" s="34"/>
      <c r="T403" s="34"/>
      <c r="U403" s="33"/>
      <c r="V403" s="33"/>
    </row>
    <row r="404" spans="1:22" s="16" customFormat="1" ht="125.25" customHeight="1">
      <c r="A404" s="2"/>
      <c r="B404" s="2"/>
      <c r="C404" s="5"/>
      <c r="D404" s="5"/>
      <c r="E404" s="5"/>
      <c r="F404" s="5"/>
      <c r="G404" s="20"/>
      <c r="H404" s="22"/>
      <c r="I404" s="6"/>
      <c r="J404" s="18"/>
      <c r="K404" s="4"/>
      <c r="L404" s="5"/>
      <c r="M404" s="5"/>
      <c r="N404" s="5"/>
      <c r="O404" s="5"/>
      <c r="P404" s="5"/>
      <c r="Q404" s="5"/>
      <c r="R404" s="5"/>
      <c r="S404" s="3"/>
      <c r="T404" s="3"/>
      <c r="U404" s="4"/>
      <c r="V404" s="4"/>
    </row>
    <row r="405" spans="1:22" s="16" customFormat="1" ht="125.25" customHeight="1">
      <c r="A405" s="2"/>
      <c r="B405" s="2"/>
      <c r="C405" s="5"/>
      <c r="D405" s="5"/>
      <c r="E405" s="5"/>
      <c r="F405" s="5"/>
      <c r="G405" s="20"/>
      <c r="H405" s="22"/>
      <c r="I405" s="6"/>
      <c r="J405" s="18"/>
      <c r="K405" s="4"/>
      <c r="L405" s="5"/>
      <c r="M405" s="5"/>
      <c r="N405" s="5"/>
      <c r="O405" s="5"/>
      <c r="P405" s="5"/>
      <c r="Q405" s="5"/>
      <c r="R405" s="5"/>
      <c r="S405" s="3"/>
      <c r="T405" s="3"/>
      <c r="U405" s="4"/>
      <c r="V405" s="4"/>
    </row>
    <row r="406" spans="1:22" s="16" customFormat="1" ht="125.25" customHeight="1">
      <c r="A406" s="2"/>
      <c r="B406" s="2"/>
      <c r="C406" s="5"/>
      <c r="D406" s="5"/>
      <c r="E406" s="5"/>
      <c r="F406" s="5"/>
      <c r="G406" s="20"/>
      <c r="H406" s="22"/>
      <c r="I406" s="6"/>
      <c r="J406" s="18"/>
      <c r="K406" s="4"/>
      <c r="L406" s="5"/>
      <c r="M406" s="5"/>
      <c r="N406" s="5"/>
      <c r="O406" s="5"/>
      <c r="P406" s="5"/>
      <c r="Q406" s="5"/>
      <c r="R406" s="5"/>
      <c r="S406" s="3"/>
      <c r="T406" s="3"/>
      <c r="U406" s="4"/>
      <c r="V406" s="4"/>
    </row>
    <row r="407" spans="1:22" s="16" customFormat="1" ht="125.25" customHeight="1">
      <c r="A407" s="2"/>
      <c r="B407" s="2"/>
      <c r="C407" s="5"/>
      <c r="D407" s="5"/>
      <c r="E407" s="5"/>
      <c r="F407" s="5"/>
      <c r="G407" s="20"/>
      <c r="H407" s="22"/>
      <c r="I407" s="6"/>
      <c r="J407" s="18"/>
      <c r="K407" s="4"/>
      <c r="L407" s="5"/>
      <c r="M407" s="5"/>
      <c r="N407" s="5"/>
      <c r="O407" s="5"/>
      <c r="P407" s="5"/>
      <c r="Q407" s="5"/>
      <c r="R407" s="5"/>
      <c r="S407" s="3"/>
      <c r="T407" s="3"/>
      <c r="U407" s="4"/>
      <c r="V407" s="4"/>
    </row>
    <row r="408" spans="1:22" s="16" customFormat="1" ht="125.25" customHeight="1">
      <c r="A408" s="2"/>
      <c r="B408" s="2"/>
      <c r="C408" s="5"/>
      <c r="D408" s="5"/>
      <c r="E408" s="5"/>
      <c r="F408" s="5"/>
      <c r="G408" s="20"/>
      <c r="H408" s="22"/>
      <c r="I408" s="6"/>
      <c r="J408" s="18"/>
      <c r="K408" s="4"/>
      <c r="L408" s="5"/>
      <c r="M408" s="5"/>
      <c r="N408" s="5"/>
      <c r="O408" s="5"/>
      <c r="P408" s="5"/>
      <c r="Q408" s="5"/>
      <c r="R408" s="5"/>
      <c r="S408" s="3"/>
      <c r="T408" s="3"/>
      <c r="U408" s="4"/>
      <c r="V408" s="4"/>
    </row>
    <row r="409" spans="1:22" s="16" customFormat="1" ht="125.25" customHeight="1">
      <c r="A409" s="2"/>
      <c r="B409" s="2"/>
      <c r="C409" s="5"/>
      <c r="D409" s="5"/>
      <c r="E409" s="5"/>
      <c r="F409" s="5"/>
      <c r="G409" s="20"/>
      <c r="H409" s="22"/>
      <c r="I409" s="6"/>
      <c r="J409" s="18"/>
      <c r="K409" s="4"/>
      <c r="L409" s="5"/>
      <c r="M409" s="5"/>
      <c r="N409" s="5"/>
      <c r="O409" s="5"/>
      <c r="P409" s="5"/>
      <c r="Q409" s="5"/>
      <c r="R409" s="5"/>
      <c r="S409" s="3"/>
      <c r="T409" s="3"/>
      <c r="U409" s="4"/>
      <c r="V409" s="4"/>
    </row>
    <row r="410" spans="1:22" s="16" customFormat="1" ht="125.25" customHeight="1">
      <c r="A410" s="2"/>
      <c r="B410" s="2"/>
      <c r="C410" s="5"/>
      <c r="D410" s="5"/>
      <c r="E410" s="5"/>
      <c r="F410" s="5"/>
      <c r="G410" s="20"/>
      <c r="H410" s="22"/>
      <c r="I410" s="6"/>
      <c r="J410" s="18"/>
      <c r="K410" s="4"/>
      <c r="L410" s="5"/>
      <c r="M410" s="5"/>
      <c r="N410" s="5"/>
      <c r="O410" s="5"/>
      <c r="P410" s="5"/>
      <c r="Q410" s="5"/>
      <c r="R410" s="5"/>
      <c r="S410" s="3"/>
      <c r="T410" s="3"/>
      <c r="U410" s="4"/>
      <c r="V410" s="4"/>
    </row>
    <row r="411" spans="1:22" s="16" customFormat="1" ht="125.25" customHeight="1">
      <c r="A411" s="2"/>
      <c r="B411" s="2"/>
      <c r="C411" s="5"/>
      <c r="D411" s="5"/>
      <c r="E411" s="5"/>
      <c r="F411" s="5"/>
      <c r="G411" s="20"/>
      <c r="H411" s="22"/>
      <c r="I411" s="6"/>
      <c r="J411" s="18"/>
      <c r="K411" s="4"/>
      <c r="L411" s="5"/>
      <c r="M411" s="5"/>
      <c r="N411" s="5"/>
      <c r="O411" s="5"/>
      <c r="P411" s="5"/>
      <c r="Q411" s="5"/>
      <c r="R411" s="5"/>
      <c r="S411" s="3"/>
      <c r="T411" s="3"/>
      <c r="U411" s="4"/>
      <c r="V411" s="4"/>
    </row>
    <row r="412" spans="1:22" s="16" customFormat="1" ht="125.25" customHeight="1">
      <c r="A412" s="2"/>
      <c r="B412" s="2"/>
      <c r="C412" s="5"/>
      <c r="D412" s="5"/>
      <c r="E412" s="5"/>
      <c r="F412" s="5"/>
      <c r="G412" s="20"/>
      <c r="H412" s="22"/>
      <c r="I412" s="6"/>
      <c r="J412" s="18"/>
      <c r="K412" s="4"/>
      <c r="L412" s="5"/>
      <c r="M412" s="5"/>
      <c r="N412" s="5"/>
      <c r="O412" s="5"/>
      <c r="P412" s="5"/>
      <c r="Q412" s="5"/>
      <c r="R412" s="5"/>
      <c r="S412" s="3"/>
      <c r="T412" s="3"/>
      <c r="U412" s="4"/>
      <c r="V412" s="4"/>
    </row>
    <row r="413" spans="1:22" s="16" customFormat="1" ht="125.25" customHeight="1">
      <c r="A413" s="2"/>
      <c r="B413" s="2"/>
      <c r="C413" s="5"/>
      <c r="D413" s="5"/>
      <c r="E413" s="5"/>
      <c r="F413" s="5"/>
      <c r="G413" s="20"/>
      <c r="H413" s="22"/>
      <c r="I413" s="6"/>
      <c r="J413" s="18"/>
      <c r="K413" s="4"/>
      <c r="L413" s="5"/>
      <c r="M413" s="5"/>
      <c r="N413" s="5"/>
      <c r="O413" s="5"/>
      <c r="P413" s="5"/>
      <c r="Q413" s="5"/>
      <c r="R413" s="5"/>
      <c r="S413" s="3"/>
      <c r="T413" s="3"/>
      <c r="U413" s="4"/>
      <c r="V413" s="4"/>
    </row>
    <row r="414" spans="1:22" s="16" customFormat="1" ht="125.25" customHeight="1">
      <c r="A414" s="2"/>
      <c r="B414" s="2"/>
      <c r="C414" s="5"/>
      <c r="D414" s="5"/>
      <c r="E414" s="5"/>
      <c r="F414" s="5"/>
      <c r="G414" s="20"/>
      <c r="H414" s="22"/>
      <c r="I414" s="6"/>
      <c r="J414" s="18"/>
      <c r="K414" s="4"/>
      <c r="L414" s="5"/>
      <c r="M414" s="5"/>
      <c r="N414" s="5"/>
      <c r="O414" s="5"/>
      <c r="P414" s="5"/>
      <c r="Q414" s="5"/>
      <c r="R414" s="5"/>
      <c r="S414" s="3"/>
      <c r="T414" s="3"/>
      <c r="U414" s="4"/>
      <c r="V414" s="4"/>
    </row>
    <row r="415" spans="1:22" s="16" customFormat="1" ht="125.25" customHeight="1">
      <c r="A415" s="2"/>
      <c r="B415" s="2"/>
      <c r="C415" s="5"/>
      <c r="D415" s="5"/>
      <c r="E415" s="5"/>
      <c r="F415" s="5"/>
      <c r="G415" s="20"/>
      <c r="H415" s="22"/>
      <c r="I415" s="6"/>
      <c r="J415" s="18"/>
      <c r="K415" s="4"/>
      <c r="L415" s="5"/>
      <c r="M415" s="5"/>
      <c r="N415" s="5"/>
      <c r="O415" s="5"/>
      <c r="P415" s="5"/>
      <c r="Q415" s="5"/>
      <c r="R415" s="5"/>
      <c r="S415" s="3"/>
      <c r="T415" s="3"/>
      <c r="U415" s="4"/>
      <c r="V415" s="4"/>
    </row>
    <row r="416" spans="1:22" s="16" customFormat="1" ht="125.25" customHeight="1">
      <c r="A416" s="2"/>
      <c r="B416" s="2"/>
      <c r="C416" s="5"/>
      <c r="D416" s="5"/>
      <c r="E416" s="5"/>
      <c r="F416" s="5"/>
      <c r="G416" s="20"/>
      <c r="H416" s="22"/>
      <c r="I416" s="6"/>
      <c r="J416" s="18"/>
      <c r="K416" s="4"/>
      <c r="L416" s="5"/>
      <c r="M416" s="5"/>
      <c r="N416" s="5"/>
      <c r="O416" s="5"/>
      <c r="P416" s="5"/>
      <c r="Q416" s="5"/>
      <c r="R416" s="5"/>
      <c r="S416" s="3"/>
      <c r="T416" s="3"/>
      <c r="U416" s="4"/>
      <c r="V416" s="4"/>
    </row>
    <row r="417" spans="1:22" s="16" customFormat="1" ht="125.25" customHeight="1">
      <c r="A417" s="2"/>
      <c r="B417" s="2"/>
      <c r="C417" s="5"/>
      <c r="D417" s="5"/>
      <c r="E417" s="5"/>
      <c r="F417" s="5"/>
      <c r="G417" s="20"/>
      <c r="H417" s="22"/>
      <c r="I417" s="6"/>
      <c r="J417" s="18"/>
      <c r="K417" s="4"/>
      <c r="L417" s="5"/>
      <c r="M417" s="5"/>
      <c r="N417" s="5"/>
      <c r="O417" s="5"/>
      <c r="P417" s="5"/>
      <c r="Q417" s="5"/>
      <c r="R417" s="5"/>
      <c r="S417" s="3"/>
      <c r="T417" s="3"/>
      <c r="U417" s="4"/>
      <c r="V417" s="4"/>
    </row>
    <row r="418" spans="1:22" s="16" customFormat="1" ht="125.25" customHeight="1">
      <c r="A418" s="2"/>
      <c r="B418" s="2"/>
      <c r="C418" s="5"/>
      <c r="D418" s="5"/>
      <c r="E418" s="5"/>
      <c r="F418" s="5"/>
      <c r="G418" s="20"/>
      <c r="H418" s="22"/>
      <c r="I418" s="6"/>
      <c r="J418" s="18"/>
      <c r="K418" s="4"/>
      <c r="L418" s="5"/>
      <c r="M418" s="5"/>
      <c r="N418" s="5"/>
      <c r="O418" s="5"/>
      <c r="P418" s="5"/>
      <c r="Q418" s="5"/>
      <c r="R418" s="5"/>
      <c r="S418" s="3"/>
      <c r="T418" s="3"/>
      <c r="U418" s="4"/>
      <c r="V418" s="4"/>
    </row>
    <row r="419" spans="1:22" s="16" customFormat="1" ht="125.25" customHeight="1">
      <c r="A419" s="2"/>
      <c r="B419" s="2"/>
      <c r="C419" s="5"/>
      <c r="D419" s="5"/>
      <c r="E419" s="5"/>
      <c r="F419" s="5"/>
      <c r="G419" s="20"/>
      <c r="H419" s="22"/>
      <c r="I419" s="6"/>
      <c r="J419" s="18"/>
      <c r="K419" s="4"/>
      <c r="L419" s="5"/>
      <c r="M419" s="5"/>
      <c r="N419" s="5"/>
      <c r="O419" s="5"/>
      <c r="P419" s="5"/>
      <c r="Q419" s="5"/>
      <c r="R419" s="5"/>
      <c r="S419" s="3"/>
      <c r="T419" s="3"/>
      <c r="U419" s="4"/>
      <c r="V419" s="4"/>
    </row>
    <row r="420" spans="1:22" s="16" customFormat="1" ht="125.25" customHeight="1">
      <c r="A420" s="2"/>
      <c r="B420" s="2"/>
      <c r="C420" s="5"/>
      <c r="D420" s="5"/>
      <c r="E420" s="5"/>
      <c r="F420" s="5"/>
      <c r="G420" s="20"/>
      <c r="H420" s="22"/>
      <c r="I420" s="6"/>
      <c r="J420" s="18"/>
      <c r="K420" s="4"/>
      <c r="L420" s="5"/>
      <c r="M420" s="5"/>
      <c r="N420" s="5"/>
      <c r="O420" s="5"/>
      <c r="P420" s="5"/>
      <c r="Q420" s="5"/>
      <c r="R420" s="5"/>
      <c r="S420" s="3"/>
      <c r="T420" s="3"/>
      <c r="U420" s="4"/>
      <c r="V420" s="4"/>
    </row>
    <row r="421" spans="1:22" s="16" customFormat="1" ht="125.25" customHeight="1">
      <c r="A421" s="2"/>
      <c r="B421" s="2"/>
      <c r="C421" s="5"/>
      <c r="D421" s="5"/>
      <c r="E421" s="5"/>
      <c r="F421" s="5"/>
      <c r="G421" s="20"/>
      <c r="H421" s="22"/>
      <c r="I421" s="6"/>
      <c r="J421" s="18"/>
      <c r="K421" s="4"/>
      <c r="L421" s="5"/>
      <c r="M421" s="5"/>
      <c r="N421" s="5"/>
      <c r="O421" s="5"/>
      <c r="P421" s="5"/>
      <c r="Q421" s="5"/>
      <c r="R421" s="5"/>
      <c r="S421" s="3"/>
      <c r="T421" s="3"/>
      <c r="U421" s="4"/>
      <c r="V421" s="4"/>
    </row>
    <row r="422" spans="1:22" s="16" customFormat="1" ht="125.25" customHeight="1">
      <c r="A422" s="2"/>
      <c r="B422" s="2"/>
      <c r="C422" s="5"/>
      <c r="D422" s="5"/>
      <c r="E422" s="5"/>
      <c r="F422" s="5"/>
      <c r="G422" s="20"/>
      <c r="H422" s="22"/>
      <c r="I422" s="6"/>
      <c r="J422" s="18"/>
      <c r="K422" s="4"/>
      <c r="L422" s="5"/>
      <c r="M422" s="5"/>
      <c r="N422" s="5"/>
      <c r="O422" s="5"/>
      <c r="P422" s="5"/>
      <c r="Q422" s="5"/>
      <c r="R422" s="5"/>
      <c r="S422" s="3"/>
      <c r="T422" s="3"/>
      <c r="U422" s="4"/>
      <c r="V422" s="4"/>
    </row>
    <row r="423" spans="1:22" s="16" customFormat="1" ht="125.25" customHeight="1">
      <c r="A423" s="2"/>
      <c r="B423" s="2"/>
      <c r="C423" s="5"/>
      <c r="D423" s="5"/>
      <c r="E423" s="5"/>
      <c r="F423" s="5"/>
      <c r="G423" s="20"/>
      <c r="H423" s="22"/>
      <c r="I423" s="6"/>
      <c r="J423" s="18"/>
      <c r="K423" s="4"/>
      <c r="L423" s="5"/>
      <c r="M423" s="5"/>
      <c r="N423" s="5"/>
      <c r="O423" s="5"/>
      <c r="P423" s="5"/>
      <c r="Q423" s="5"/>
      <c r="R423" s="5"/>
      <c r="S423" s="3"/>
      <c r="T423" s="3"/>
      <c r="U423" s="4"/>
      <c r="V423" s="4"/>
    </row>
    <row r="424" spans="1:22" s="16" customFormat="1" ht="125.25" customHeight="1">
      <c r="A424" s="2"/>
      <c r="B424" s="2"/>
      <c r="C424" s="5"/>
      <c r="D424" s="5"/>
      <c r="E424" s="5"/>
      <c r="F424" s="5"/>
      <c r="G424" s="20"/>
      <c r="H424" s="22"/>
      <c r="I424" s="6"/>
      <c r="J424" s="18"/>
      <c r="K424" s="4"/>
      <c r="L424" s="5"/>
      <c r="M424" s="5"/>
      <c r="N424" s="5"/>
      <c r="O424" s="5"/>
      <c r="P424" s="5"/>
      <c r="Q424" s="5"/>
      <c r="R424" s="5"/>
      <c r="S424" s="3"/>
      <c r="T424" s="3"/>
      <c r="U424" s="4"/>
      <c r="V424" s="4"/>
    </row>
    <row r="425" spans="1:22" s="16" customFormat="1" ht="125.25" customHeight="1">
      <c r="A425" s="2"/>
      <c r="B425" s="2"/>
      <c r="C425" s="5"/>
      <c r="D425" s="5"/>
      <c r="E425" s="5"/>
      <c r="F425" s="5"/>
      <c r="G425" s="20"/>
      <c r="H425" s="22"/>
      <c r="I425" s="6"/>
      <c r="J425" s="18"/>
      <c r="K425" s="4"/>
      <c r="L425" s="5"/>
      <c r="M425" s="5"/>
      <c r="N425" s="5"/>
      <c r="O425" s="5"/>
      <c r="P425" s="5"/>
      <c r="Q425" s="5"/>
      <c r="R425" s="5"/>
      <c r="S425" s="3"/>
      <c r="T425" s="3"/>
      <c r="U425" s="4"/>
      <c r="V425" s="4"/>
    </row>
    <row r="426" spans="1:22" s="16" customFormat="1" ht="125.25" customHeight="1">
      <c r="A426" s="2"/>
      <c r="B426" s="2"/>
      <c r="C426" s="5"/>
      <c r="D426" s="5"/>
      <c r="E426" s="5"/>
      <c r="F426" s="5"/>
      <c r="G426" s="20"/>
      <c r="H426" s="22"/>
      <c r="I426" s="6"/>
      <c r="J426" s="18"/>
      <c r="K426" s="4"/>
      <c r="L426" s="5"/>
      <c r="M426" s="5"/>
      <c r="N426" s="5"/>
      <c r="O426" s="5"/>
      <c r="P426" s="5"/>
      <c r="Q426" s="5"/>
      <c r="R426" s="5"/>
      <c r="S426" s="3"/>
      <c r="T426" s="3"/>
      <c r="U426" s="4"/>
      <c r="V426" s="4"/>
    </row>
    <row r="427" spans="1:22" s="16" customFormat="1" ht="125.25" customHeight="1">
      <c r="A427" s="2"/>
      <c r="B427" s="2"/>
      <c r="C427" s="5"/>
      <c r="D427" s="5"/>
      <c r="E427" s="5"/>
      <c r="F427" s="5"/>
      <c r="G427" s="20"/>
      <c r="H427" s="22"/>
      <c r="I427" s="6"/>
      <c r="J427" s="18"/>
      <c r="K427" s="4"/>
      <c r="L427" s="5"/>
      <c r="M427" s="5"/>
      <c r="N427" s="5"/>
      <c r="O427" s="5"/>
      <c r="P427" s="5"/>
      <c r="Q427" s="5"/>
      <c r="R427" s="5"/>
      <c r="S427" s="3"/>
      <c r="T427" s="3"/>
      <c r="U427" s="4"/>
      <c r="V427" s="4"/>
    </row>
    <row r="428" spans="1:22" s="16" customFormat="1" ht="125.25" customHeight="1">
      <c r="A428" s="2"/>
      <c r="B428" s="2"/>
      <c r="C428" s="5"/>
      <c r="D428" s="5"/>
      <c r="E428" s="5"/>
      <c r="F428" s="5"/>
      <c r="G428" s="20"/>
      <c r="H428" s="22"/>
      <c r="I428" s="6"/>
      <c r="J428" s="18"/>
      <c r="K428" s="4"/>
      <c r="L428" s="5"/>
      <c r="M428" s="5"/>
      <c r="N428" s="5"/>
      <c r="O428" s="5"/>
      <c r="P428" s="5"/>
      <c r="Q428" s="5"/>
      <c r="R428" s="5"/>
      <c r="S428" s="3"/>
      <c r="T428" s="3"/>
      <c r="U428" s="4"/>
      <c r="V428" s="4"/>
    </row>
  </sheetData>
  <autoFilter ref="A3:V128" xr:uid="{00000000-0009-0000-0000-000002000000}"/>
  <mergeCells count="6">
    <mergeCell ref="A1:M1"/>
    <mergeCell ref="N1:V1"/>
    <mergeCell ref="A2:G2"/>
    <mergeCell ref="H2:K2"/>
    <mergeCell ref="L2:M2"/>
    <mergeCell ref="N2:V2"/>
  </mergeCells>
  <phoneticPr fontId="21" type="noConversion"/>
  <printOptions horizontalCentered="1"/>
  <pageMargins left="0.15748031496062992" right="0.27559055118110237" top="1.1023622047244095" bottom="0.74803149606299213" header="0.35433070866141736" footer="0.51181102362204722"/>
  <pageSetup paperSize="9" scale="27" orientation="landscape" r:id="rId1"/>
  <headerFooter alignWithMargins="0">
    <oddFooter>&amp;CDETAM Danışmanlık Eğitim Teknik Araştırma Mühendislik Ltd. Şti.&amp;R&amp;P/&amp;N</oddFooter>
  </headerFooter>
  <colBreaks count="1" manualBreakCount="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W511"/>
  <sheetViews>
    <sheetView zoomScale="40" zoomScaleNormal="40" zoomScaleSheetLayoutView="40" workbookViewId="0">
      <pane ySplit="1" topLeftCell="A2" activePane="bottomLeft" state="frozen"/>
      <selection pane="bottomLeft" activeCell="N1" sqref="N1:V1"/>
    </sheetView>
  </sheetViews>
  <sheetFormatPr defaultColWidth="9.16796875" defaultRowHeight="123.75" customHeight="1"/>
  <cols>
    <col min="1" max="1" width="9.3046875" style="2" customWidth="1"/>
    <col min="2" max="2" width="42.61328125" style="2" customWidth="1"/>
    <col min="3" max="6" width="42.61328125" style="5" customWidth="1"/>
    <col min="7" max="7" width="34.51953125" style="20" customWidth="1"/>
    <col min="8" max="8" width="7.953125" style="22" customWidth="1"/>
    <col min="9" max="9" width="9.3046875" style="6" customWidth="1"/>
    <col min="10" max="10" width="9.57421875" style="18" customWidth="1"/>
    <col min="11" max="11" width="8.8984375" style="4" customWidth="1"/>
    <col min="12" max="12" width="57.71484375" style="5" customWidth="1"/>
    <col min="13" max="13" width="20.6328125" style="5" customWidth="1"/>
    <col min="14" max="14" width="5.66015625" style="5" customWidth="1"/>
    <col min="15" max="15" width="22.11328125" style="5" customWidth="1"/>
    <col min="16" max="16" width="5.66015625" style="5" customWidth="1"/>
    <col min="17" max="18" width="14.83203125" style="5" customWidth="1"/>
    <col min="19" max="20" width="7.953125" style="3" customWidth="1"/>
    <col min="21" max="22" width="7.953125" style="4" customWidth="1"/>
    <col min="23" max="16384" width="9.16796875" style="1"/>
  </cols>
  <sheetData>
    <row r="1" spans="1:22" s="7" customFormat="1" ht="123" customHeight="1">
      <c r="A1" s="90" t="s">
        <v>529</v>
      </c>
      <c r="B1" s="91"/>
      <c r="C1" s="91"/>
      <c r="D1" s="91"/>
      <c r="E1" s="91"/>
      <c r="F1" s="91"/>
      <c r="G1" s="91"/>
      <c r="H1" s="91"/>
      <c r="I1" s="91"/>
      <c r="J1" s="91"/>
      <c r="K1" s="91"/>
      <c r="L1" s="91"/>
      <c r="M1" s="91"/>
      <c r="N1" s="90" t="s">
        <v>530</v>
      </c>
      <c r="O1" s="91"/>
      <c r="P1" s="91"/>
      <c r="Q1" s="91"/>
      <c r="R1" s="91"/>
      <c r="S1" s="91"/>
      <c r="T1" s="91"/>
      <c r="U1" s="91"/>
      <c r="V1" s="91"/>
    </row>
    <row r="2" spans="1:22" s="8" customFormat="1" ht="43.5" customHeight="1">
      <c r="A2" s="92" t="s">
        <v>149</v>
      </c>
      <c r="B2" s="93"/>
      <c r="C2" s="93"/>
      <c r="D2" s="93"/>
      <c r="E2" s="93"/>
      <c r="F2" s="93"/>
      <c r="G2" s="94"/>
      <c r="H2" s="95" t="s">
        <v>153</v>
      </c>
      <c r="I2" s="95"/>
      <c r="J2" s="95"/>
      <c r="K2" s="95"/>
      <c r="L2" s="92" t="s">
        <v>155</v>
      </c>
      <c r="M2" s="93"/>
      <c r="N2" s="96" t="s">
        <v>159</v>
      </c>
      <c r="O2" s="97"/>
      <c r="P2" s="97"/>
      <c r="Q2" s="97"/>
      <c r="R2" s="97"/>
      <c r="S2" s="97"/>
      <c r="T2" s="97"/>
      <c r="U2" s="97"/>
      <c r="V2" s="97"/>
    </row>
    <row r="3" spans="1:22" s="11" customFormat="1" ht="133.5" customHeight="1">
      <c r="A3" s="82" t="s">
        <v>150</v>
      </c>
      <c r="B3" s="82" t="s">
        <v>154</v>
      </c>
      <c r="C3" s="82" t="s">
        <v>147</v>
      </c>
      <c r="D3" s="82" t="s">
        <v>151</v>
      </c>
      <c r="E3" s="82" t="s">
        <v>165</v>
      </c>
      <c r="F3" s="82" t="s">
        <v>148</v>
      </c>
      <c r="G3" s="83" t="s">
        <v>156</v>
      </c>
      <c r="H3" s="21" t="s">
        <v>146</v>
      </c>
      <c r="I3" s="9" t="s">
        <v>145</v>
      </c>
      <c r="J3" s="9" t="s">
        <v>152</v>
      </c>
      <c r="K3" s="10" t="s">
        <v>144</v>
      </c>
      <c r="L3" s="82" t="s">
        <v>157</v>
      </c>
      <c r="M3" s="82" t="s">
        <v>158</v>
      </c>
      <c r="N3" s="84" t="s">
        <v>160</v>
      </c>
      <c r="O3" s="85" t="s">
        <v>161</v>
      </c>
      <c r="P3" s="84" t="s">
        <v>162</v>
      </c>
      <c r="Q3" s="85" t="s">
        <v>163</v>
      </c>
      <c r="R3" s="85" t="s">
        <v>164</v>
      </c>
      <c r="S3" s="9" t="s">
        <v>146</v>
      </c>
      <c r="T3" s="9" t="s">
        <v>145</v>
      </c>
      <c r="U3" s="9" t="s">
        <v>152</v>
      </c>
      <c r="V3" s="10" t="s">
        <v>144</v>
      </c>
    </row>
    <row r="4" spans="1:22" s="11" customFormat="1" ht="177.75" customHeight="1">
      <c r="A4" s="87">
        <v>1</v>
      </c>
      <c r="B4" s="13" t="s">
        <v>375</v>
      </c>
      <c r="C4" s="13" t="s">
        <v>428</v>
      </c>
      <c r="D4" s="40" t="s">
        <v>348</v>
      </c>
      <c r="E4" s="40" t="s">
        <v>429</v>
      </c>
      <c r="F4" s="80" t="s">
        <v>57</v>
      </c>
      <c r="G4" s="65" t="s">
        <v>446</v>
      </c>
      <c r="H4" s="14">
        <v>3</v>
      </c>
      <c r="I4" s="14">
        <v>2</v>
      </c>
      <c r="J4" s="14">
        <v>6</v>
      </c>
      <c r="K4" s="15">
        <v>3</v>
      </c>
      <c r="L4" s="45" t="s">
        <v>352</v>
      </c>
      <c r="M4" s="69"/>
      <c r="N4" s="70"/>
      <c r="O4" s="71"/>
      <c r="P4" s="70"/>
      <c r="Q4" s="71"/>
      <c r="R4" s="71"/>
      <c r="S4" s="9"/>
      <c r="T4" s="9"/>
      <c r="U4" s="9"/>
      <c r="V4" s="10"/>
    </row>
    <row r="5" spans="1:22" s="11" customFormat="1" ht="177.75" customHeight="1">
      <c r="A5" s="87">
        <v>2</v>
      </c>
      <c r="B5" s="13" t="s">
        <v>375</v>
      </c>
      <c r="C5" s="13" t="s">
        <v>428</v>
      </c>
      <c r="D5" s="40" t="s">
        <v>349</v>
      </c>
      <c r="E5" s="40" t="s">
        <v>430</v>
      </c>
      <c r="F5" s="80" t="s">
        <v>431</v>
      </c>
      <c r="G5" s="65" t="s">
        <v>490</v>
      </c>
      <c r="H5" s="14">
        <v>2</v>
      </c>
      <c r="I5" s="14">
        <v>4</v>
      </c>
      <c r="J5" s="14">
        <v>8</v>
      </c>
      <c r="K5" s="15">
        <v>3</v>
      </c>
      <c r="L5" s="45" t="s">
        <v>353</v>
      </c>
      <c r="M5" s="69"/>
      <c r="N5" s="70"/>
      <c r="O5" s="71"/>
      <c r="P5" s="70"/>
      <c r="Q5" s="71"/>
      <c r="R5" s="71"/>
      <c r="S5" s="9"/>
      <c r="T5" s="9"/>
      <c r="U5" s="9"/>
      <c r="V5" s="10"/>
    </row>
    <row r="6" spans="1:22" s="11" customFormat="1" ht="177.75" customHeight="1">
      <c r="A6" s="87">
        <v>3</v>
      </c>
      <c r="B6" s="13" t="s">
        <v>375</v>
      </c>
      <c r="C6" s="13" t="s">
        <v>428</v>
      </c>
      <c r="D6" s="40" t="s">
        <v>350</v>
      </c>
      <c r="E6" s="40" t="s">
        <v>27</v>
      </c>
      <c r="F6" s="80" t="s">
        <v>28</v>
      </c>
      <c r="G6" s="65" t="s">
        <v>491</v>
      </c>
      <c r="H6" s="14">
        <v>2</v>
      </c>
      <c r="I6" s="14">
        <v>4</v>
      </c>
      <c r="J6" s="14">
        <v>8</v>
      </c>
      <c r="K6" s="15">
        <v>3</v>
      </c>
      <c r="L6" s="45" t="s">
        <v>354</v>
      </c>
      <c r="M6" s="69"/>
      <c r="N6" s="70"/>
      <c r="O6" s="71"/>
      <c r="P6" s="70"/>
      <c r="Q6" s="71"/>
      <c r="R6" s="71"/>
      <c r="S6" s="9"/>
      <c r="T6" s="9"/>
      <c r="U6" s="9"/>
      <c r="V6" s="10"/>
    </row>
    <row r="7" spans="1:22" s="11" customFormat="1" ht="177.75" customHeight="1">
      <c r="A7" s="87">
        <v>4</v>
      </c>
      <c r="B7" s="13" t="s">
        <v>375</v>
      </c>
      <c r="C7" s="13" t="s">
        <v>428</v>
      </c>
      <c r="D7" s="40" t="s">
        <v>351</v>
      </c>
      <c r="E7" s="40" t="s">
        <v>29</v>
      </c>
      <c r="F7" s="80" t="s">
        <v>30</v>
      </c>
      <c r="G7" s="65" t="s">
        <v>446</v>
      </c>
      <c r="H7" s="14">
        <v>3</v>
      </c>
      <c r="I7" s="14">
        <v>3</v>
      </c>
      <c r="J7" s="14">
        <v>9</v>
      </c>
      <c r="K7" s="15">
        <v>3</v>
      </c>
      <c r="L7" s="45" t="s">
        <v>355</v>
      </c>
      <c r="M7" s="69"/>
      <c r="N7" s="70"/>
      <c r="O7" s="71"/>
      <c r="P7" s="70"/>
      <c r="Q7" s="71"/>
      <c r="R7" s="71"/>
      <c r="S7" s="9"/>
      <c r="T7" s="9"/>
      <c r="U7" s="9"/>
      <c r="V7" s="10"/>
    </row>
    <row r="8" spans="1:22" s="11" customFormat="1" ht="177.75" customHeight="1">
      <c r="A8" s="87">
        <v>5</v>
      </c>
      <c r="B8" s="13" t="s">
        <v>375</v>
      </c>
      <c r="C8" s="13" t="s">
        <v>428</v>
      </c>
      <c r="D8" s="40" t="s">
        <v>49</v>
      </c>
      <c r="E8" s="51" t="s">
        <v>50</v>
      </c>
      <c r="F8" s="44" t="s">
        <v>51</v>
      </c>
      <c r="G8" s="44" t="s">
        <v>357</v>
      </c>
      <c r="H8" s="14">
        <v>2</v>
      </c>
      <c r="I8" s="14">
        <v>4</v>
      </c>
      <c r="J8" s="14">
        <v>8</v>
      </c>
      <c r="K8" s="15">
        <v>3</v>
      </c>
      <c r="L8" s="51" t="s">
        <v>356</v>
      </c>
      <c r="M8" s="69"/>
      <c r="N8" s="70"/>
      <c r="O8" s="71"/>
      <c r="P8" s="70"/>
      <c r="Q8" s="71"/>
      <c r="R8" s="71"/>
      <c r="S8" s="9"/>
      <c r="T8" s="9"/>
      <c r="U8" s="9"/>
      <c r="V8" s="10"/>
    </row>
    <row r="9" spans="1:22" s="11" customFormat="1" ht="177.75" customHeight="1">
      <c r="A9" s="87">
        <v>6</v>
      </c>
      <c r="B9" s="13" t="s">
        <v>375</v>
      </c>
      <c r="C9" s="13" t="s">
        <v>428</v>
      </c>
      <c r="D9" s="40" t="s">
        <v>49</v>
      </c>
      <c r="E9" s="51" t="s">
        <v>52</v>
      </c>
      <c r="F9" s="44" t="s">
        <v>51</v>
      </c>
      <c r="G9" s="44"/>
      <c r="H9" s="14">
        <v>3</v>
      </c>
      <c r="I9" s="14">
        <v>4</v>
      </c>
      <c r="J9" s="14">
        <v>12</v>
      </c>
      <c r="K9" s="15">
        <v>2</v>
      </c>
      <c r="L9" s="51" t="s">
        <v>358</v>
      </c>
      <c r="M9" s="69"/>
      <c r="N9" s="70"/>
      <c r="O9" s="71"/>
      <c r="P9" s="70"/>
      <c r="Q9" s="71"/>
      <c r="R9" s="71"/>
      <c r="S9" s="9"/>
      <c r="T9" s="9"/>
      <c r="U9" s="9"/>
      <c r="V9" s="10"/>
    </row>
    <row r="10" spans="1:22" s="11" customFormat="1" ht="177.75" customHeight="1">
      <c r="A10" s="87">
        <v>7</v>
      </c>
      <c r="B10" s="13" t="s">
        <v>375</v>
      </c>
      <c r="C10" s="13" t="s">
        <v>428</v>
      </c>
      <c r="D10" s="40" t="s">
        <v>49</v>
      </c>
      <c r="E10" s="51" t="s">
        <v>53</v>
      </c>
      <c r="F10" s="44" t="s">
        <v>54</v>
      </c>
      <c r="G10" s="44" t="s">
        <v>344</v>
      </c>
      <c r="H10" s="14">
        <v>2</v>
      </c>
      <c r="I10" s="14">
        <v>4</v>
      </c>
      <c r="J10" s="14">
        <v>8</v>
      </c>
      <c r="K10" s="15">
        <v>3</v>
      </c>
      <c r="L10" s="51" t="s">
        <v>359</v>
      </c>
      <c r="M10" s="69"/>
      <c r="N10" s="70"/>
      <c r="O10" s="71"/>
      <c r="P10" s="70"/>
      <c r="Q10" s="71"/>
      <c r="R10" s="71"/>
      <c r="S10" s="9"/>
      <c r="T10" s="9"/>
      <c r="U10" s="9"/>
      <c r="V10" s="10"/>
    </row>
    <row r="11" spans="1:22" s="11" customFormat="1" ht="177.75" customHeight="1">
      <c r="A11" s="87">
        <v>8</v>
      </c>
      <c r="B11" s="13" t="s">
        <v>375</v>
      </c>
      <c r="C11" s="13" t="s">
        <v>428</v>
      </c>
      <c r="D11" s="40" t="s">
        <v>49</v>
      </c>
      <c r="E11" s="51" t="s">
        <v>55</v>
      </c>
      <c r="F11" s="44" t="s">
        <v>56</v>
      </c>
      <c r="G11" s="44"/>
      <c r="H11" s="14">
        <v>3</v>
      </c>
      <c r="I11" s="14">
        <v>4</v>
      </c>
      <c r="J11" s="14">
        <v>12</v>
      </c>
      <c r="K11" s="15">
        <v>2</v>
      </c>
      <c r="L11" s="45" t="s">
        <v>346</v>
      </c>
      <c r="M11" s="69"/>
      <c r="N11" s="70"/>
      <c r="O11" s="71"/>
      <c r="P11" s="70"/>
      <c r="Q11" s="71"/>
      <c r="R11" s="71"/>
      <c r="S11" s="9"/>
      <c r="T11" s="9"/>
      <c r="U11" s="9"/>
      <c r="V11" s="10"/>
    </row>
    <row r="12" spans="1:22" s="11" customFormat="1" ht="177.75" customHeight="1">
      <c r="A12" s="87">
        <v>9</v>
      </c>
      <c r="B12" s="13" t="s">
        <v>375</v>
      </c>
      <c r="C12" s="13" t="s">
        <v>428</v>
      </c>
      <c r="D12" s="40" t="s">
        <v>49</v>
      </c>
      <c r="E12" s="51" t="s">
        <v>360</v>
      </c>
      <c r="F12" s="44" t="s">
        <v>56</v>
      </c>
      <c r="G12" s="44" t="s">
        <v>361</v>
      </c>
      <c r="H12" s="14">
        <v>1</v>
      </c>
      <c r="I12" s="14">
        <v>4</v>
      </c>
      <c r="J12" s="14">
        <v>4</v>
      </c>
      <c r="K12" s="15">
        <v>4</v>
      </c>
      <c r="L12" s="45" t="s">
        <v>345</v>
      </c>
      <c r="M12" s="69"/>
      <c r="N12" s="70"/>
      <c r="O12" s="71"/>
      <c r="P12" s="70"/>
      <c r="Q12" s="71"/>
      <c r="R12" s="71"/>
      <c r="S12" s="9"/>
      <c r="T12" s="9"/>
      <c r="U12" s="9"/>
      <c r="V12" s="10"/>
    </row>
    <row r="13" spans="1:22" s="11" customFormat="1" ht="177.75" customHeight="1">
      <c r="A13" s="87">
        <v>10</v>
      </c>
      <c r="B13" s="13" t="s">
        <v>375</v>
      </c>
      <c r="C13" s="17" t="s">
        <v>140</v>
      </c>
      <c r="D13" s="40" t="s">
        <v>166</v>
      </c>
      <c r="E13" s="40" t="s">
        <v>438</v>
      </c>
      <c r="F13" s="80" t="s">
        <v>436</v>
      </c>
      <c r="G13" s="68"/>
      <c r="H13" s="14">
        <v>2</v>
      </c>
      <c r="I13" s="14">
        <v>3</v>
      </c>
      <c r="J13" s="14">
        <v>6</v>
      </c>
      <c r="K13" s="15">
        <v>3</v>
      </c>
      <c r="L13" s="45" t="s">
        <v>437</v>
      </c>
      <c r="M13" s="69"/>
      <c r="N13" s="70"/>
      <c r="O13" s="71"/>
      <c r="P13" s="70"/>
      <c r="Q13" s="71"/>
      <c r="R13" s="71"/>
      <c r="S13" s="9"/>
      <c r="T13" s="9"/>
      <c r="U13" s="9"/>
      <c r="V13" s="10"/>
    </row>
    <row r="14" spans="1:22" s="11" customFormat="1" ht="177.75" customHeight="1">
      <c r="A14" s="87">
        <v>11</v>
      </c>
      <c r="B14" s="13" t="s">
        <v>375</v>
      </c>
      <c r="C14" s="19" t="s">
        <v>428</v>
      </c>
      <c r="D14" s="51" t="s">
        <v>45</v>
      </c>
      <c r="E14" s="51" t="s">
        <v>46</v>
      </c>
      <c r="F14" s="51" t="s">
        <v>47</v>
      </c>
      <c r="G14" s="51"/>
      <c r="H14" s="14">
        <v>3</v>
      </c>
      <c r="I14" s="14">
        <v>2</v>
      </c>
      <c r="J14" s="14">
        <v>6</v>
      </c>
      <c r="K14" s="15">
        <v>3</v>
      </c>
      <c r="L14" s="51" t="s">
        <v>48</v>
      </c>
      <c r="M14" s="69"/>
      <c r="N14" s="70"/>
      <c r="O14" s="71"/>
      <c r="P14" s="70"/>
      <c r="Q14" s="71"/>
      <c r="R14" s="71"/>
      <c r="S14" s="9"/>
      <c r="T14" s="9"/>
      <c r="U14" s="9"/>
      <c r="V14" s="10"/>
    </row>
    <row r="15" spans="1:22" s="11" customFormat="1" ht="177.75" customHeight="1">
      <c r="A15" s="87">
        <v>12</v>
      </c>
      <c r="B15" s="13" t="s">
        <v>375</v>
      </c>
      <c r="C15" s="19" t="s">
        <v>428</v>
      </c>
      <c r="D15" s="51" t="s">
        <v>40</v>
      </c>
      <c r="E15" s="51" t="s">
        <v>41</v>
      </c>
      <c r="F15" s="51" t="s">
        <v>42</v>
      </c>
      <c r="G15" s="51" t="s">
        <v>43</v>
      </c>
      <c r="H15" s="14">
        <v>3</v>
      </c>
      <c r="I15" s="14">
        <v>2</v>
      </c>
      <c r="J15" s="14">
        <v>6</v>
      </c>
      <c r="K15" s="15">
        <v>4</v>
      </c>
      <c r="L15" s="51" t="s">
        <v>44</v>
      </c>
      <c r="M15" s="69"/>
      <c r="N15" s="70"/>
      <c r="O15" s="71"/>
      <c r="P15" s="70"/>
      <c r="Q15" s="71"/>
      <c r="R15" s="71"/>
      <c r="S15" s="9"/>
      <c r="T15" s="9"/>
      <c r="U15" s="9"/>
      <c r="V15" s="10"/>
    </row>
    <row r="16" spans="1:22" s="11" customFormat="1" ht="177.75" customHeight="1">
      <c r="A16" s="87">
        <v>13</v>
      </c>
      <c r="B16" s="13" t="s">
        <v>375</v>
      </c>
      <c r="C16" s="19" t="s">
        <v>428</v>
      </c>
      <c r="D16" s="51" t="s">
        <v>40</v>
      </c>
      <c r="E16" s="51" t="s">
        <v>138</v>
      </c>
      <c r="F16" s="51" t="s">
        <v>139</v>
      </c>
      <c r="G16" s="51"/>
      <c r="H16" s="14">
        <v>3</v>
      </c>
      <c r="I16" s="14">
        <v>4</v>
      </c>
      <c r="J16" s="14">
        <v>12</v>
      </c>
      <c r="K16" s="15">
        <v>2</v>
      </c>
      <c r="L16" s="40" t="s">
        <v>426</v>
      </c>
      <c r="M16" s="69"/>
      <c r="N16" s="70"/>
      <c r="O16" s="71"/>
      <c r="P16" s="70"/>
      <c r="Q16" s="71"/>
      <c r="R16" s="71"/>
      <c r="S16" s="9"/>
      <c r="T16" s="9"/>
      <c r="U16" s="9"/>
      <c r="V16" s="10"/>
    </row>
    <row r="17" spans="1:22" s="11" customFormat="1" ht="177.75" customHeight="1">
      <c r="A17" s="87">
        <v>14</v>
      </c>
      <c r="B17" s="17" t="s">
        <v>78</v>
      </c>
      <c r="C17" s="17" t="s">
        <v>376</v>
      </c>
      <c r="D17" s="43" t="s">
        <v>77</v>
      </c>
      <c r="E17" s="40" t="s">
        <v>493</v>
      </c>
      <c r="F17" s="80" t="s">
        <v>369</v>
      </c>
      <c r="G17" s="65"/>
      <c r="H17" s="14">
        <v>3</v>
      </c>
      <c r="I17" s="14">
        <v>4</v>
      </c>
      <c r="J17" s="14">
        <v>12</v>
      </c>
      <c r="K17" s="15">
        <v>2</v>
      </c>
      <c r="L17" s="45" t="s">
        <v>370</v>
      </c>
      <c r="M17" s="69"/>
      <c r="N17" s="70"/>
      <c r="O17" s="71"/>
      <c r="P17" s="70"/>
      <c r="Q17" s="71"/>
      <c r="R17" s="71"/>
      <c r="S17" s="9"/>
      <c r="T17" s="9"/>
      <c r="U17" s="9"/>
      <c r="V17" s="10"/>
    </row>
    <row r="18" spans="1:22" s="11" customFormat="1" ht="177.75" customHeight="1">
      <c r="A18" s="87">
        <v>15</v>
      </c>
      <c r="B18" s="17" t="s">
        <v>78</v>
      </c>
      <c r="C18" s="17" t="s">
        <v>376</v>
      </c>
      <c r="D18" s="43" t="s">
        <v>77</v>
      </c>
      <c r="E18" s="40" t="s">
        <v>492</v>
      </c>
      <c r="F18" s="80" t="s">
        <v>365</v>
      </c>
      <c r="G18" s="68"/>
      <c r="H18" s="14">
        <v>2</v>
      </c>
      <c r="I18" s="14">
        <v>4</v>
      </c>
      <c r="J18" s="14">
        <v>8</v>
      </c>
      <c r="K18" s="15">
        <v>3</v>
      </c>
      <c r="L18" s="45" t="s">
        <v>494</v>
      </c>
      <c r="M18" s="69"/>
      <c r="N18" s="70"/>
      <c r="O18" s="71"/>
      <c r="P18" s="70"/>
      <c r="Q18" s="71"/>
      <c r="R18" s="71"/>
      <c r="S18" s="9"/>
      <c r="T18" s="9"/>
      <c r="U18" s="9"/>
      <c r="V18" s="10"/>
    </row>
    <row r="19" spans="1:22" s="11" customFormat="1" ht="231" customHeight="1">
      <c r="A19" s="87">
        <v>16</v>
      </c>
      <c r="B19" s="17" t="s">
        <v>78</v>
      </c>
      <c r="C19" s="17" t="s">
        <v>376</v>
      </c>
      <c r="D19" s="43" t="s">
        <v>77</v>
      </c>
      <c r="E19" s="44" t="s">
        <v>79</v>
      </c>
      <c r="F19" s="44" t="s">
        <v>80</v>
      </c>
      <c r="G19" s="73"/>
      <c r="H19" s="14">
        <v>3</v>
      </c>
      <c r="I19" s="14">
        <v>3</v>
      </c>
      <c r="J19" s="14">
        <v>9</v>
      </c>
      <c r="K19" s="15">
        <v>3</v>
      </c>
      <c r="L19" s="44" t="s">
        <v>81</v>
      </c>
      <c r="M19" s="69"/>
      <c r="N19" s="70"/>
      <c r="O19" s="71"/>
      <c r="P19" s="70"/>
      <c r="Q19" s="71"/>
      <c r="R19" s="71"/>
      <c r="S19" s="9"/>
      <c r="T19" s="9"/>
      <c r="U19" s="9"/>
      <c r="V19" s="10"/>
    </row>
    <row r="20" spans="1:22" s="11" customFormat="1" ht="204" customHeight="1">
      <c r="A20" s="87">
        <v>17</v>
      </c>
      <c r="B20" s="17" t="s">
        <v>78</v>
      </c>
      <c r="C20" s="17" t="s">
        <v>376</v>
      </c>
      <c r="D20" s="43" t="s">
        <v>77</v>
      </c>
      <c r="E20" s="44" t="s">
        <v>79</v>
      </c>
      <c r="F20" s="43" t="s">
        <v>82</v>
      </c>
      <c r="G20" s="43"/>
      <c r="H20" s="14">
        <v>2</v>
      </c>
      <c r="I20" s="14">
        <v>3</v>
      </c>
      <c r="J20" s="14">
        <v>6</v>
      </c>
      <c r="K20" s="15">
        <v>3</v>
      </c>
      <c r="L20" s="44" t="s">
        <v>81</v>
      </c>
      <c r="M20" s="69"/>
      <c r="N20" s="70"/>
      <c r="O20" s="71"/>
      <c r="P20" s="70"/>
      <c r="Q20" s="71"/>
      <c r="R20" s="71"/>
      <c r="S20" s="9"/>
      <c r="T20" s="9"/>
      <c r="U20" s="9"/>
      <c r="V20" s="10"/>
    </row>
    <row r="21" spans="1:22" s="11" customFormat="1" ht="192.75" customHeight="1">
      <c r="A21" s="87">
        <v>18</v>
      </c>
      <c r="B21" s="17" t="s">
        <v>78</v>
      </c>
      <c r="C21" s="17" t="s">
        <v>376</v>
      </c>
      <c r="D21" s="43" t="s">
        <v>77</v>
      </c>
      <c r="E21" s="43" t="s">
        <v>84</v>
      </c>
      <c r="F21" s="43" t="s">
        <v>85</v>
      </c>
      <c r="G21" s="43"/>
      <c r="H21" s="14">
        <v>2</v>
      </c>
      <c r="I21" s="14">
        <v>3</v>
      </c>
      <c r="J21" s="14">
        <v>6</v>
      </c>
      <c r="K21" s="15">
        <v>3</v>
      </c>
      <c r="L21" s="45" t="s">
        <v>86</v>
      </c>
      <c r="M21" s="69"/>
      <c r="N21" s="70"/>
      <c r="O21" s="71"/>
      <c r="P21" s="70"/>
      <c r="Q21" s="71"/>
      <c r="R21" s="71"/>
      <c r="S21" s="9"/>
      <c r="T21" s="9"/>
      <c r="U21" s="9"/>
      <c r="V21" s="10"/>
    </row>
    <row r="22" spans="1:22" s="11" customFormat="1" ht="205.5" customHeight="1">
      <c r="A22" s="87">
        <v>19</v>
      </c>
      <c r="B22" s="17" t="s">
        <v>78</v>
      </c>
      <c r="C22" s="17" t="s">
        <v>376</v>
      </c>
      <c r="D22" s="43" t="s">
        <v>77</v>
      </c>
      <c r="E22" s="43" t="s">
        <v>84</v>
      </c>
      <c r="F22" s="43" t="s">
        <v>87</v>
      </c>
      <c r="G22" s="43"/>
      <c r="H22" s="14">
        <v>2</v>
      </c>
      <c r="I22" s="14">
        <v>3</v>
      </c>
      <c r="J22" s="14">
        <v>6</v>
      </c>
      <c r="K22" s="15">
        <v>3</v>
      </c>
      <c r="L22" s="45" t="s">
        <v>88</v>
      </c>
      <c r="M22" s="69"/>
      <c r="N22" s="70"/>
      <c r="O22" s="71"/>
      <c r="P22" s="70"/>
      <c r="Q22" s="71"/>
      <c r="R22" s="71"/>
      <c r="S22" s="9"/>
      <c r="T22" s="9"/>
      <c r="U22" s="9"/>
      <c r="V22" s="10"/>
    </row>
    <row r="23" spans="1:22" s="16" customFormat="1" ht="167.25" customHeight="1">
      <c r="A23" s="87">
        <v>20</v>
      </c>
      <c r="B23" s="17" t="s">
        <v>78</v>
      </c>
      <c r="C23" s="17" t="s">
        <v>376</v>
      </c>
      <c r="D23" s="43" t="s">
        <v>77</v>
      </c>
      <c r="E23" s="43" t="s">
        <v>84</v>
      </c>
      <c r="F23" s="43" t="s">
        <v>89</v>
      </c>
      <c r="G23" s="43"/>
      <c r="H23" s="14">
        <v>3</v>
      </c>
      <c r="I23" s="14">
        <v>4</v>
      </c>
      <c r="J23" s="14">
        <v>12</v>
      </c>
      <c r="K23" s="15">
        <v>2</v>
      </c>
      <c r="L23" s="45" t="s">
        <v>90</v>
      </c>
      <c r="M23" s="17"/>
      <c r="N23" s="17"/>
      <c r="O23" s="17"/>
      <c r="P23" s="17"/>
      <c r="Q23" s="17"/>
      <c r="R23" s="17"/>
      <c r="S23" s="14"/>
      <c r="T23" s="14"/>
      <c r="U23" s="14"/>
      <c r="V23" s="15"/>
    </row>
    <row r="24" spans="1:22" s="16" customFormat="1" ht="221.25" customHeight="1">
      <c r="A24" s="87">
        <v>21</v>
      </c>
      <c r="B24" s="17" t="s">
        <v>78</v>
      </c>
      <c r="C24" s="17" t="s">
        <v>376</v>
      </c>
      <c r="D24" s="43" t="s">
        <v>77</v>
      </c>
      <c r="E24" s="44" t="s">
        <v>79</v>
      </c>
      <c r="F24" s="43" t="s">
        <v>83</v>
      </c>
      <c r="G24" s="43"/>
      <c r="H24" s="14">
        <v>3</v>
      </c>
      <c r="I24" s="14">
        <v>4</v>
      </c>
      <c r="J24" s="14">
        <v>12</v>
      </c>
      <c r="K24" s="15">
        <v>2</v>
      </c>
      <c r="L24" s="44" t="s">
        <v>81</v>
      </c>
      <c r="M24" s="17"/>
      <c r="N24" s="17"/>
      <c r="O24" s="17"/>
      <c r="P24" s="17"/>
      <c r="Q24" s="17"/>
      <c r="R24" s="17"/>
      <c r="S24" s="14"/>
      <c r="T24" s="14"/>
      <c r="U24" s="14"/>
      <c r="V24" s="15"/>
    </row>
    <row r="25" spans="1:22" s="16" customFormat="1" ht="167.25" customHeight="1">
      <c r="A25" s="87">
        <v>22</v>
      </c>
      <c r="B25" s="17" t="s">
        <v>78</v>
      </c>
      <c r="C25" s="17" t="s">
        <v>376</v>
      </c>
      <c r="D25" s="43" t="s">
        <v>77</v>
      </c>
      <c r="E25" s="45" t="s">
        <v>91</v>
      </c>
      <c r="F25" s="43" t="s">
        <v>92</v>
      </c>
      <c r="G25" s="43"/>
      <c r="H25" s="14">
        <v>3</v>
      </c>
      <c r="I25" s="14">
        <v>4</v>
      </c>
      <c r="J25" s="14">
        <v>12</v>
      </c>
      <c r="K25" s="15">
        <v>2</v>
      </c>
      <c r="L25" s="45" t="s">
        <v>93</v>
      </c>
      <c r="M25" s="17"/>
      <c r="N25" s="17"/>
      <c r="O25" s="17"/>
      <c r="P25" s="17"/>
      <c r="Q25" s="17"/>
      <c r="R25" s="17"/>
      <c r="S25" s="14"/>
      <c r="T25" s="14"/>
      <c r="U25" s="14"/>
      <c r="V25" s="15"/>
    </row>
    <row r="26" spans="1:22" s="16" customFormat="1" ht="183" customHeight="1">
      <c r="A26" s="87">
        <v>23</v>
      </c>
      <c r="B26" s="17" t="s">
        <v>78</v>
      </c>
      <c r="C26" s="17" t="s">
        <v>376</v>
      </c>
      <c r="D26" s="43" t="s">
        <v>77</v>
      </c>
      <c r="E26" s="45" t="s">
        <v>94</v>
      </c>
      <c r="F26" s="43" t="s">
        <v>96</v>
      </c>
      <c r="G26" s="43"/>
      <c r="H26" s="14">
        <v>3</v>
      </c>
      <c r="I26" s="14">
        <v>4</v>
      </c>
      <c r="J26" s="14">
        <v>12</v>
      </c>
      <c r="K26" s="15">
        <v>2</v>
      </c>
      <c r="L26" s="45" t="s">
        <v>0</v>
      </c>
      <c r="M26" s="17"/>
      <c r="N26" s="17"/>
      <c r="O26" s="17"/>
      <c r="P26" s="17"/>
      <c r="Q26" s="17"/>
      <c r="R26" s="17"/>
      <c r="S26" s="14"/>
      <c r="T26" s="14"/>
      <c r="U26" s="14"/>
      <c r="V26" s="15"/>
    </row>
    <row r="27" spans="1:22" s="16" customFormat="1" ht="183" customHeight="1">
      <c r="A27" s="87">
        <v>24</v>
      </c>
      <c r="B27" s="13" t="s">
        <v>439</v>
      </c>
      <c r="C27" s="13" t="s">
        <v>167</v>
      </c>
      <c r="D27" s="43" t="s">
        <v>77</v>
      </c>
      <c r="E27" s="45" t="s">
        <v>1</v>
      </c>
      <c r="F27" s="43" t="s">
        <v>96</v>
      </c>
      <c r="G27" s="43"/>
      <c r="H27" s="14">
        <v>2</v>
      </c>
      <c r="I27" s="14">
        <v>4</v>
      </c>
      <c r="J27" s="14">
        <v>8</v>
      </c>
      <c r="K27" s="15">
        <v>3</v>
      </c>
      <c r="L27" s="45" t="s">
        <v>0</v>
      </c>
      <c r="M27" s="17"/>
      <c r="N27" s="17"/>
      <c r="O27" s="17"/>
      <c r="P27" s="17"/>
      <c r="Q27" s="17"/>
      <c r="R27" s="17"/>
      <c r="S27" s="14"/>
      <c r="T27" s="14"/>
      <c r="U27" s="14"/>
      <c r="V27" s="15"/>
    </row>
    <row r="28" spans="1:22" s="16" customFormat="1" ht="207.75" customHeight="1">
      <c r="A28" s="87">
        <v>25</v>
      </c>
      <c r="B28" s="13" t="s">
        <v>439</v>
      </c>
      <c r="C28" s="13" t="s">
        <v>167</v>
      </c>
      <c r="D28" s="43" t="s">
        <v>37</v>
      </c>
      <c r="E28" s="43" t="s">
        <v>14</v>
      </c>
      <c r="F28" s="43" t="s">
        <v>39</v>
      </c>
      <c r="G28" s="43"/>
      <c r="H28" s="14">
        <v>3</v>
      </c>
      <c r="I28" s="14">
        <v>3</v>
      </c>
      <c r="J28" s="14">
        <v>9</v>
      </c>
      <c r="K28" s="15">
        <v>3</v>
      </c>
      <c r="L28" s="51" t="s">
        <v>15</v>
      </c>
      <c r="M28" s="17"/>
      <c r="N28" s="17"/>
      <c r="O28" s="17"/>
      <c r="P28" s="17"/>
      <c r="Q28" s="17"/>
      <c r="R28" s="17"/>
      <c r="S28" s="14"/>
      <c r="T28" s="14"/>
      <c r="U28" s="14"/>
      <c r="V28" s="15"/>
    </row>
    <row r="29" spans="1:22" s="16" customFormat="1" ht="229.5" customHeight="1">
      <c r="A29" s="87">
        <v>26</v>
      </c>
      <c r="B29" s="13" t="s">
        <v>439</v>
      </c>
      <c r="C29" s="13" t="s">
        <v>167</v>
      </c>
      <c r="D29" s="43" t="s">
        <v>37</v>
      </c>
      <c r="E29" s="43" t="s">
        <v>38</v>
      </c>
      <c r="F29" s="43" t="s">
        <v>39</v>
      </c>
      <c r="G29" s="43"/>
      <c r="H29" s="14">
        <v>3</v>
      </c>
      <c r="I29" s="14">
        <v>3</v>
      </c>
      <c r="J29" s="14">
        <v>9</v>
      </c>
      <c r="K29" s="15">
        <v>3</v>
      </c>
      <c r="L29" s="45" t="s">
        <v>16</v>
      </c>
      <c r="M29" s="17"/>
      <c r="N29" s="17"/>
      <c r="O29" s="17"/>
      <c r="P29" s="17"/>
      <c r="Q29" s="17"/>
      <c r="R29" s="17"/>
      <c r="S29" s="14"/>
      <c r="T29" s="14"/>
      <c r="U29" s="14"/>
      <c r="V29" s="15"/>
    </row>
    <row r="30" spans="1:22" s="16" customFormat="1" ht="169.5" customHeight="1">
      <c r="A30" s="87">
        <v>27</v>
      </c>
      <c r="B30" s="13" t="s">
        <v>439</v>
      </c>
      <c r="C30" s="13" t="s">
        <v>167</v>
      </c>
      <c r="D30" s="43" t="s">
        <v>377</v>
      </c>
      <c r="E30" s="43" t="s">
        <v>378</v>
      </c>
      <c r="F30" s="44" t="s">
        <v>379</v>
      </c>
      <c r="G30" s="73"/>
      <c r="H30" s="14">
        <v>4</v>
      </c>
      <c r="I30" s="14">
        <v>4</v>
      </c>
      <c r="J30" s="14">
        <v>16</v>
      </c>
      <c r="K30" s="15">
        <v>1</v>
      </c>
      <c r="L30" s="45" t="s">
        <v>380</v>
      </c>
      <c r="M30" s="17"/>
      <c r="N30" s="17"/>
      <c r="O30" s="17"/>
      <c r="P30" s="17"/>
      <c r="Q30" s="17"/>
      <c r="R30" s="17"/>
      <c r="S30" s="14"/>
      <c r="T30" s="14"/>
      <c r="U30" s="14"/>
      <c r="V30" s="15"/>
    </row>
    <row r="31" spans="1:22" s="16" customFormat="1" ht="169.5" customHeight="1">
      <c r="A31" s="87">
        <v>28</v>
      </c>
      <c r="B31" s="13" t="s">
        <v>439</v>
      </c>
      <c r="C31" s="13" t="s">
        <v>167</v>
      </c>
      <c r="D31" s="43" t="s">
        <v>381</v>
      </c>
      <c r="E31" s="43" t="s">
        <v>382</v>
      </c>
      <c r="F31" s="44" t="s">
        <v>379</v>
      </c>
      <c r="G31" s="73"/>
      <c r="H31" s="14">
        <v>3</v>
      </c>
      <c r="I31" s="14">
        <v>3</v>
      </c>
      <c r="J31" s="14">
        <v>9</v>
      </c>
      <c r="K31" s="15">
        <v>3</v>
      </c>
      <c r="L31" s="45" t="s">
        <v>383</v>
      </c>
      <c r="M31" s="17"/>
      <c r="N31" s="17"/>
      <c r="O31" s="17"/>
      <c r="P31" s="17"/>
      <c r="Q31" s="17"/>
      <c r="R31" s="17"/>
      <c r="S31" s="14"/>
      <c r="T31" s="14"/>
      <c r="U31" s="14"/>
      <c r="V31" s="15"/>
    </row>
    <row r="32" spans="1:22" s="16" customFormat="1" ht="169.5" customHeight="1">
      <c r="A32" s="87"/>
      <c r="B32" s="13"/>
      <c r="C32" s="13"/>
      <c r="D32" s="43"/>
      <c r="E32" s="43"/>
      <c r="F32" s="44"/>
      <c r="G32" s="76"/>
      <c r="H32" s="14"/>
      <c r="I32" s="14"/>
      <c r="J32" s="14"/>
      <c r="K32" s="15"/>
      <c r="L32" s="45"/>
      <c r="M32" s="17"/>
      <c r="N32" s="17"/>
      <c r="O32" s="17"/>
      <c r="P32" s="17"/>
      <c r="Q32" s="17"/>
      <c r="R32" s="17"/>
      <c r="S32" s="14"/>
      <c r="T32" s="14"/>
      <c r="U32" s="14"/>
      <c r="V32" s="15"/>
    </row>
    <row r="33" spans="1:22" s="16" customFormat="1" ht="207" customHeight="1">
      <c r="A33" s="87"/>
      <c r="B33" s="13"/>
      <c r="C33" s="13"/>
      <c r="D33" s="43"/>
      <c r="E33" s="43"/>
      <c r="F33" s="44"/>
      <c r="G33" s="76"/>
      <c r="H33" s="14"/>
      <c r="I33" s="14"/>
      <c r="J33" s="14"/>
      <c r="K33" s="15"/>
      <c r="L33" s="51"/>
      <c r="M33" s="17"/>
      <c r="N33" s="17"/>
      <c r="O33" s="17"/>
      <c r="P33" s="17"/>
      <c r="Q33" s="17"/>
      <c r="R33" s="17"/>
      <c r="S33" s="14"/>
      <c r="T33" s="14"/>
      <c r="U33" s="14"/>
      <c r="V33" s="15"/>
    </row>
    <row r="34" spans="1:22" s="16" customFormat="1" ht="189.75" customHeight="1">
      <c r="A34" s="87"/>
      <c r="B34" s="13"/>
      <c r="C34" s="13"/>
      <c r="D34" s="43"/>
      <c r="E34" s="43"/>
      <c r="F34" s="44"/>
      <c r="G34" s="76"/>
      <c r="H34" s="14"/>
      <c r="I34" s="14"/>
      <c r="J34" s="14"/>
      <c r="K34" s="15"/>
      <c r="L34" s="51"/>
      <c r="M34" s="17"/>
      <c r="N34" s="17"/>
      <c r="O34" s="17"/>
      <c r="P34" s="17"/>
      <c r="Q34" s="17"/>
      <c r="R34" s="17"/>
      <c r="S34" s="14"/>
      <c r="T34" s="14"/>
      <c r="U34" s="14"/>
      <c r="V34" s="15"/>
    </row>
    <row r="35" spans="1:22" s="16" customFormat="1" ht="207" customHeight="1">
      <c r="A35" s="87"/>
      <c r="B35" s="13"/>
      <c r="C35" s="17"/>
      <c r="D35" s="43"/>
      <c r="E35" s="43"/>
      <c r="F35" s="43"/>
      <c r="G35" s="41"/>
      <c r="H35" s="14"/>
      <c r="I35" s="14"/>
      <c r="J35" s="14"/>
      <c r="K35" s="15"/>
      <c r="L35" s="51"/>
      <c r="M35" s="17"/>
      <c r="N35" s="17"/>
      <c r="O35" s="17"/>
      <c r="P35" s="17"/>
      <c r="Q35" s="17"/>
      <c r="R35" s="17"/>
      <c r="S35" s="14"/>
      <c r="T35" s="14"/>
      <c r="U35" s="14"/>
      <c r="V35" s="15"/>
    </row>
    <row r="36" spans="1:22" s="16" customFormat="1" ht="192" customHeight="1">
      <c r="A36" s="87"/>
      <c r="B36" s="13"/>
      <c r="C36" s="17"/>
      <c r="D36" s="43"/>
      <c r="E36" s="43"/>
      <c r="F36" s="43"/>
      <c r="G36" s="41"/>
      <c r="H36" s="14"/>
      <c r="I36" s="14"/>
      <c r="J36" s="14"/>
      <c r="K36" s="15"/>
      <c r="L36" s="51"/>
      <c r="M36" s="17"/>
      <c r="N36" s="17"/>
      <c r="O36" s="17"/>
      <c r="P36" s="17"/>
      <c r="Q36" s="17"/>
      <c r="R36" s="17"/>
      <c r="S36" s="14"/>
      <c r="T36" s="14"/>
      <c r="U36" s="14"/>
      <c r="V36" s="15"/>
    </row>
    <row r="37" spans="1:22" s="16" customFormat="1" ht="183" customHeight="1">
      <c r="A37" s="87"/>
      <c r="B37" s="13"/>
      <c r="C37" s="17"/>
      <c r="D37" s="43"/>
      <c r="E37" s="43"/>
      <c r="F37" s="43"/>
      <c r="G37" s="41"/>
      <c r="H37" s="14"/>
      <c r="I37" s="14"/>
      <c r="J37" s="14"/>
      <c r="K37" s="15"/>
      <c r="L37" s="51"/>
      <c r="M37" s="17"/>
      <c r="N37" s="17"/>
      <c r="O37" s="17"/>
      <c r="P37" s="17"/>
      <c r="Q37" s="17"/>
      <c r="R37" s="17"/>
      <c r="S37" s="14"/>
      <c r="T37" s="14"/>
      <c r="U37" s="14"/>
      <c r="V37" s="15"/>
    </row>
    <row r="38" spans="1:22" s="16" customFormat="1" ht="185.25" customHeight="1">
      <c r="A38" s="87"/>
      <c r="B38" s="13"/>
      <c r="C38" s="17"/>
      <c r="D38" s="43"/>
      <c r="E38" s="43"/>
      <c r="F38" s="43"/>
      <c r="G38" s="41"/>
      <c r="H38" s="14"/>
      <c r="I38" s="14"/>
      <c r="J38" s="14"/>
      <c r="K38" s="15"/>
      <c r="L38" s="51"/>
      <c r="M38" s="17"/>
      <c r="N38" s="17"/>
      <c r="O38" s="17"/>
      <c r="P38" s="17"/>
      <c r="Q38" s="17"/>
      <c r="R38" s="17"/>
      <c r="S38" s="14"/>
      <c r="T38" s="14"/>
      <c r="U38" s="14"/>
      <c r="V38" s="15"/>
    </row>
    <row r="39" spans="1:22" s="16" customFormat="1" ht="176.25" customHeight="1">
      <c r="A39" s="87"/>
      <c r="B39" s="13"/>
      <c r="C39" s="13"/>
      <c r="D39" s="13"/>
      <c r="E39" s="13"/>
      <c r="F39" s="13"/>
      <c r="G39" s="13"/>
      <c r="H39" s="14"/>
      <c r="I39" s="14"/>
      <c r="J39" s="14"/>
      <c r="K39" s="15"/>
      <c r="L39" s="13"/>
      <c r="M39" s="17"/>
      <c r="N39" s="17"/>
      <c r="O39" s="17"/>
      <c r="P39" s="17"/>
      <c r="Q39" s="17"/>
      <c r="R39" s="17"/>
      <c r="S39" s="14"/>
      <c r="T39" s="14"/>
      <c r="U39" s="14"/>
      <c r="V39" s="15"/>
    </row>
    <row r="40" spans="1:22" s="16" customFormat="1" ht="278.25" customHeight="1">
      <c r="A40" s="87"/>
      <c r="B40" s="13"/>
      <c r="C40" s="13"/>
      <c r="D40" s="13"/>
      <c r="E40" s="13"/>
      <c r="F40" s="13"/>
      <c r="G40" s="13"/>
      <c r="H40" s="14"/>
      <c r="I40" s="14"/>
      <c r="J40" s="14"/>
      <c r="K40" s="15"/>
      <c r="L40" s="13"/>
      <c r="M40" s="13"/>
      <c r="N40" s="13"/>
      <c r="O40" s="13"/>
      <c r="P40" s="13"/>
      <c r="Q40" s="13"/>
      <c r="R40" s="13"/>
      <c r="S40" s="13"/>
      <c r="T40" s="13"/>
      <c r="U40" s="13"/>
      <c r="V40" s="13"/>
    </row>
    <row r="41" spans="1:22" s="16" customFormat="1" ht="201" customHeight="1">
      <c r="A41" s="87"/>
      <c r="B41" s="13"/>
      <c r="C41" s="13"/>
      <c r="D41" s="13"/>
      <c r="E41" s="13"/>
      <c r="F41" s="13"/>
      <c r="G41" s="13"/>
      <c r="H41" s="14"/>
      <c r="I41" s="14"/>
      <c r="J41" s="14"/>
      <c r="K41" s="15"/>
      <c r="L41" s="13"/>
      <c r="M41" s="13"/>
      <c r="N41" s="13"/>
      <c r="O41" s="13"/>
      <c r="P41" s="13"/>
      <c r="Q41" s="13"/>
      <c r="R41" s="13"/>
      <c r="S41" s="13"/>
      <c r="T41" s="13"/>
      <c r="U41" s="13"/>
      <c r="V41" s="13"/>
    </row>
    <row r="42" spans="1:22" s="16" customFormat="1" ht="201" customHeight="1">
      <c r="A42" s="87"/>
      <c r="B42" s="13"/>
      <c r="C42" s="13"/>
      <c r="D42" s="13"/>
      <c r="E42" s="13"/>
      <c r="F42" s="13"/>
      <c r="G42" s="13"/>
      <c r="H42" s="14"/>
      <c r="I42" s="14"/>
      <c r="J42" s="14"/>
      <c r="K42" s="15"/>
      <c r="L42" s="13"/>
      <c r="M42" s="13"/>
      <c r="N42" s="13"/>
      <c r="O42" s="13"/>
      <c r="P42" s="13"/>
      <c r="Q42" s="13"/>
      <c r="R42" s="13"/>
      <c r="S42" s="13"/>
      <c r="T42" s="13"/>
      <c r="U42" s="13"/>
      <c r="V42" s="13"/>
    </row>
    <row r="43" spans="1:22" s="16" customFormat="1" ht="201" customHeight="1">
      <c r="A43" s="87"/>
      <c r="B43" s="13"/>
      <c r="C43" s="13"/>
      <c r="D43" s="43"/>
      <c r="E43" s="43"/>
      <c r="F43" s="44"/>
      <c r="G43" s="76"/>
      <c r="H43" s="14"/>
      <c r="I43" s="14"/>
      <c r="J43" s="14"/>
      <c r="K43" s="15"/>
      <c r="L43" s="51"/>
      <c r="M43" s="13"/>
      <c r="N43" s="13"/>
      <c r="O43" s="13"/>
      <c r="P43" s="13"/>
      <c r="Q43" s="13"/>
      <c r="R43" s="13"/>
      <c r="S43" s="13"/>
      <c r="T43" s="13"/>
      <c r="U43" s="13"/>
      <c r="V43" s="13"/>
    </row>
    <row r="44" spans="1:22" s="16" customFormat="1" ht="201" customHeight="1">
      <c r="A44" s="87"/>
      <c r="B44" s="13"/>
      <c r="C44" s="13"/>
      <c r="D44" s="13"/>
      <c r="E44" s="13"/>
      <c r="F44" s="13"/>
      <c r="G44" s="13"/>
      <c r="H44" s="14"/>
      <c r="I44" s="14"/>
      <c r="J44" s="14"/>
      <c r="K44" s="15"/>
      <c r="L44" s="13"/>
      <c r="M44" s="13"/>
      <c r="N44" s="13"/>
      <c r="O44" s="13"/>
      <c r="P44" s="13"/>
      <c r="Q44" s="13"/>
      <c r="R44" s="13"/>
      <c r="S44" s="13"/>
      <c r="T44" s="13"/>
      <c r="U44" s="13"/>
      <c r="V44" s="13"/>
    </row>
    <row r="45" spans="1:22" s="16" customFormat="1" ht="201" customHeight="1">
      <c r="A45" s="87"/>
      <c r="B45" s="13"/>
      <c r="C45" s="13"/>
      <c r="D45" s="43"/>
      <c r="E45" s="43"/>
      <c r="F45" s="44"/>
      <c r="G45" s="76"/>
      <c r="H45" s="14"/>
      <c r="I45" s="14"/>
      <c r="J45" s="14"/>
      <c r="K45" s="15"/>
      <c r="L45" s="51"/>
      <c r="M45" s="13"/>
      <c r="N45" s="13"/>
      <c r="O45" s="13"/>
      <c r="P45" s="13"/>
      <c r="Q45" s="13"/>
      <c r="R45" s="13"/>
      <c r="S45" s="13"/>
      <c r="T45" s="13"/>
      <c r="U45" s="13"/>
      <c r="V45" s="13"/>
    </row>
    <row r="46" spans="1:22" s="16" customFormat="1" ht="201" customHeight="1">
      <c r="A46" s="87"/>
      <c r="B46" s="13"/>
      <c r="C46" s="13"/>
      <c r="D46" s="43"/>
      <c r="E46" s="43"/>
      <c r="F46" s="44"/>
      <c r="G46" s="76"/>
      <c r="H46" s="14"/>
      <c r="I46" s="14"/>
      <c r="J46" s="14"/>
      <c r="K46" s="15"/>
      <c r="L46" s="51"/>
      <c r="M46" s="13"/>
      <c r="N46" s="13"/>
      <c r="O46" s="13"/>
      <c r="P46" s="13"/>
      <c r="Q46" s="13"/>
      <c r="R46" s="13"/>
      <c r="S46" s="13"/>
      <c r="T46" s="13"/>
      <c r="U46" s="13"/>
      <c r="V46" s="13"/>
    </row>
    <row r="47" spans="1:22" s="16" customFormat="1" ht="185.25" customHeight="1">
      <c r="A47" s="87"/>
      <c r="B47" s="13"/>
      <c r="C47" s="13"/>
      <c r="D47" s="43"/>
      <c r="E47" s="43"/>
      <c r="F47" s="43"/>
      <c r="G47" s="43"/>
      <c r="H47" s="14"/>
      <c r="I47" s="14"/>
      <c r="J47" s="14"/>
      <c r="K47" s="15"/>
      <c r="L47" s="51"/>
      <c r="M47" s="13"/>
      <c r="N47" s="13"/>
      <c r="O47" s="13"/>
      <c r="P47" s="13"/>
      <c r="Q47" s="13"/>
      <c r="R47" s="13"/>
      <c r="S47" s="13"/>
      <c r="T47" s="13"/>
      <c r="U47" s="13"/>
      <c r="V47" s="13"/>
    </row>
    <row r="48" spans="1:22" s="16" customFormat="1" ht="185.25" customHeight="1">
      <c r="A48" s="87"/>
      <c r="B48" s="13"/>
      <c r="C48" s="13"/>
      <c r="D48" s="43"/>
      <c r="E48" s="43"/>
      <c r="F48" s="43"/>
      <c r="G48" s="43"/>
      <c r="H48" s="14"/>
      <c r="I48" s="14"/>
      <c r="J48" s="14"/>
      <c r="K48" s="15"/>
      <c r="L48" s="45"/>
      <c r="M48" s="13"/>
      <c r="N48" s="13"/>
      <c r="O48" s="13"/>
      <c r="P48" s="13"/>
      <c r="Q48" s="13"/>
      <c r="R48" s="13"/>
      <c r="S48" s="13"/>
      <c r="T48" s="13"/>
      <c r="U48" s="13"/>
      <c r="V48" s="13"/>
    </row>
    <row r="49" spans="1:22" s="16" customFormat="1" ht="185.25" customHeight="1">
      <c r="A49" s="87"/>
      <c r="B49" s="13"/>
      <c r="C49" s="13"/>
      <c r="D49" s="43"/>
      <c r="E49" s="43"/>
      <c r="F49" s="43"/>
      <c r="G49" s="72"/>
      <c r="H49" s="14"/>
      <c r="I49" s="14"/>
      <c r="J49" s="14"/>
      <c r="K49" s="15"/>
      <c r="L49" s="45"/>
      <c r="M49" s="13"/>
      <c r="N49" s="13"/>
      <c r="O49" s="13"/>
      <c r="P49" s="13"/>
      <c r="Q49" s="13"/>
      <c r="R49" s="13"/>
      <c r="S49" s="13"/>
      <c r="T49" s="13"/>
      <c r="U49" s="13"/>
      <c r="V49" s="13"/>
    </row>
    <row r="50" spans="1:22" s="16" customFormat="1" ht="185.25" customHeight="1">
      <c r="A50" s="87"/>
      <c r="B50" s="13"/>
      <c r="C50" s="13"/>
      <c r="D50" s="59"/>
      <c r="E50" s="60"/>
      <c r="F50" s="58"/>
      <c r="G50" s="66"/>
      <c r="H50" s="14"/>
      <c r="I50" s="14"/>
      <c r="J50" s="14"/>
      <c r="K50" s="15"/>
      <c r="L50" s="45"/>
      <c r="M50" s="13"/>
      <c r="N50" s="13"/>
      <c r="O50" s="13"/>
      <c r="P50" s="13"/>
      <c r="Q50" s="13"/>
      <c r="R50" s="13"/>
      <c r="S50" s="13"/>
      <c r="T50" s="13"/>
      <c r="U50" s="13"/>
      <c r="V50" s="13"/>
    </row>
    <row r="51" spans="1:22" s="16" customFormat="1" ht="185.25" customHeight="1">
      <c r="A51" s="87"/>
      <c r="B51" s="13"/>
      <c r="C51" s="13"/>
      <c r="D51" s="59"/>
      <c r="E51" s="60"/>
      <c r="F51" s="57"/>
      <c r="G51" s="67"/>
      <c r="H51" s="14"/>
      <c r="I51" s="14"/>
      <c r="J51" s="14"/>
      <c r="K51" s="15"/>
      <c r="L51" s="45"/>
      <c r="M51" s="13"/>
      <c r="N51" s="13"/>
      <c r="O51" s="13"/>
      <c r="P51" s="13"/>
      <c r="Q51" s="13"/>
      <c r="R51" s="13"/>
      <c r="S51" s="13"/>
      <c r="T51" s="13"/>
      <c r="U51" s="13"/>
      <c r="V51" s="13"/>
    </row>
    <row r="52" spans="1:22" s="16" customFormat="1" ht="185.25" customHeight="1">
      <c r="A52" s="87"/>
      <c r="B52" s="13"/>
      <c r="C52" s="17"/>
      <c r="D52" s="43"/>
      <c r="E52" s="43"/>
      <c r="F52" s="44"/>
      <c r="G52" s="44"/>
      <c r="H52" s="14"/>
      <c r="I52" s="14"/>
      <c r="J52" s="14"/>
      <c r="K52" s="15"/>
      <c r="L52" s="44"/>
      <c r="M52" s="13"/>
      <c r="N52" s="13"/>
      <c r="O52" s="13"/>
      <c r="P52" s="13"/>
      <c r="Q52" s="13"/>
      <c r="R52" s="13"/>
      <c r="S52" s="13"/>
      <c r="T52" s="13"/>
      <c r="U52" s="13"/>
      <c r="V52" s="13"/>
    </row>
    <row r="53" spans="1:22" s="16" customFormat="1" ht="185.25" customHeight="1">
      <c r="A53" s="87"/>
      <c r="B53" s="13"/>
      <c r="C53" s="17"/>
      <c r="D53" s="43"/>
      <c r="E53" s="43"/>
      <c r="F53" s="44"/>
      <c r="G53" s="73"/>
      <c r="H53" s="14"/>
      <c r="I53" s="14"/>
      <c r="J53" s="14"/>
      <c r="K53" s="15"/>
      <c r="L53" s="44"/>
      <c r="M53" s="13"/>
      <c r="N53" s="13"/>
      <c r="O53" s="13"/>
      <c r="P53" s="13"/>
      <c r="Q53" s="13"/>
      <c r="R53" s="13"/>
      <c r="S53" s="13"/>
      <c r="T53" s="13"/>
      <c r="U53" s="13"/>
      <c r="V53" s="13"/>
    </row>
    <row r="54" spans="1:22" s="16" customFormat="1" ht="223.5" customHeight="1">
      <c r="A54" s="87"/>
      <c r="B54" s="13"/>
      <c r="C54" s="13"/>
      <c r="D54" s="13"/>
      <c r="E54" s="13"/>
      <c r="F54" s="13"/>
      <c r="G54" s="13"/>
      <c r="H54" s="14"/>
      <c r="I54" s="14"/>
      <c r="J54" s="14"/>
      <c r="K54" s="15"/>
      <c r="L54" s="13"/>
      <c r="M54" s="13"/>
      <c r="N54" s="13"/>
      <c r="O54" s="13"/>
      <c r="P54" s="13"/>
      <c r="Q54" s="13"/>
      <c r="R54" s="13"/>
      <c r="S54" s="13"/>
      <c r="T54" s="13"/>
      <c r="U54" s="13"/>
      <c r="V54" s="13"/>
    </row>
    <row r="55" spans="1:22" s="16" customFormat="1" ht="241.5" customHeight="1">
      <c r="A55" s="87"/>
      <c r="B55" s="13"/>
      <c r="C55" s="13"/>
      <c r="D55" s="13"/>
      <c r="E55" s="13"/>
      <c r="F55" s="13"/>
      <c r="G55" s="13"/>
      <c r="H55" s="14"/>
      <c r="I55" s="14"/>
      <c r="J55" s="14"/>
      <c r="K55" s="15"/>
      <c r="L55" s="13"/>
      <c r="M55" s="13"/>
      <c r="N55" s="13"/>
      <c r="O55" s="13"/>
      <c r="P55" s="13"/>
      <c r="Q55" s="13"/>
      <c r="R55" s="13"/>
      <c r="S55" s="13"/>
      <c r="T55" s="13"/>
      <c r="U55" s="13"/>
      <c r="V55" s="13"/>
    </row>
    <row r="56" spans="1:22" s="16" customFormat="1" ht="241.5" customHeight="1">
      <c r="A56" s="87"/>
      <c r="B56" s="13"/>
      <c r="C56" s="13"/>
      <c r="D56" s="13"/>
      <c r="E56" s="13"/>
      <c r="F56" s="13"/>
      <c r="G56" s="13"/>
      <c r="H56" s="14"/>
      <c r="I56" s="14"/>
      <c r="J56" s="14"/>
      <c r="K56" s="15"/>
      <c r="L56" s="13"/>
      <c r="M56" s="13"/>
      <c r="N56" s="13"/>
      <c r="O56" s="13"/>
      <c r="P56" s="13"/>
      <c r="Q56" s="13"/>
      <c r="R56" s="13"/>
      <c r="S56" s="13"/>
      <c r="T56" s="13"/>
      <c r="U56" s="13"/>
      <c r="V56" s="13"/>
    </row>
    <row r="57" spans="1:22" s="16" customFormat="1" ht="241.5" customHeight="1">
      <c r="A57" s="87"/>
      <c r="B57" s="13"/>
      <c r="C57" s="13"/>
      <c r="D57" s="13"/>
      <c r="E57" s="13"/>
      <c r="F57" s="13"/>
      <c r="G57" s="13"/>
      <c r="H57" s="14"/>
      <c r="I57" s="14"/>
      <c r="J57" s="14"/>
      <c r="K57" s="15"/>
      <c r="L57" s="13"/>
      <c r="M57" s="13"/>
      <c r="N57" s="13"/>
      <c r="O57" s="13"/>
      <c r="P57" s="13"/>
      <c r="Q57" s="13"/>
      <c r="R57" s="13"/>
      <c r="S57" s="13"/>
      <c r="T57" s="13"/>
      <c r="U57" s="13"/>
      <c r="V57" s="13"/>
    </row>
    <row r="58" spans="1:22" s="16" customFormat="1" ht="241.5" customHeight="1">
      <c r="A58" s="87"/>
      <c r="B58" s="13"/>
      <c r="C58" s="13"/>
      <c r="D58" s="13"/>
      <c r="E58" s="13"/>
      <c r="F58" s="13"/>
      <c r="G58" s="13"/>
      <c r="H58" s="14"/>
      <c r="I58" s="14"/>
      <c r="J58" s="14"/>
      <c r="K58" s="15"/>
      <c r="L58" s="13"/>
      <c r="M58" s="13"/>
      <c r="N58" s="13"/>
      <c r="O58" s="13"/>
      <c r="P58" s="13"/>
      <c r="Q58" s="13"/>
      <c r="R58" s="13"/>
      <c r="S58" s="13"/>
      <c r="T58" s="13"/>
      <c r="U58" s="13"/>
      <c r="V58" s="13"/>
    </row>
    <row r="59" spans="1:22" s="16" customFormat="1" ht="263.25" customHeight="1">
      <c r="A59" s="87"/>
      <c r="B59" s="13"/>
      <c r="C59" s="13"/>
      <c r="D59" s="13"/>
      <c r="E59" s="13"/>
      <c r="F59" s="13"/>
      <c r="G59" s="13"/>
      <c r="H59" s="14"/>
      <c r="I59" s="14"/>
      <c r="J59" s="14"/>
      <c r="K59" s="15"/>
      <c r="L59" s="13"/>
      <c r="M59" s="13"/>
      <c r="N59" s="13"/>
      <c r="O59" s="13"/>
      <c r="P59" s="13"/>
      <c r="Q59" s="13"/>
      <c r="R59" s="13"/>
      <c r="S59" s="13"/>
      <c r="T59" s="13"/>
      <c r="U59" s="13"/>
      <c r="V59" s="13"/>
    </row>
    <row r="60" spans="1:22" s="16" customFormat="1" ht="158.25" customHeight="1">
      <c r="A60" s="87"/>
      <c r="B60" s="13"/>
      <c r="C60" s="13"/>
      <c r="D60" s="13"/>
      <c r="E60" s="13"/>
      <c r="F60" s="13"/>
      <c r="G60" s="13"/>
      <c r="H60" s="14"/>
      <c r="I60" s="14"/>
      <c r="J60" s="14"/>
      <c r="K60" s="15"/>
      <c r="L60" s="13"/>
      <c r="M60" s="13"/>
      <c r="N60" s="13"/>
      <c r="O60" s="13"/>
      <c r="P60" s="13"/>
      <c r="Q60" s="13"/>
      <c r="R60" s="13"/>
      <c r="S60" s="13"/>
      <c r="T60" s="13"/>
      <c r="U60" s="13"/>
      <c r="V60" s="13"/>
    </row>
    <row r="61" spans="1:22" s="16" customFormat="1" ht="158.25" customHeight="1">
      <c r="A61" s="87"/>
      <c r="B61" s="13"/>
      <c r="C61" s="13"/>
      <c r="D61" s="13"/>
      <c r="E61" s="13"/>
      <c r="F61" s="13"/>
      <c r="G61" s="13"/>
      <c r="H61" s="14"/>
      <c r="I61" s="14"/>
      <c r="J61" s="14"/>
      <c r="K61" s="15"/>
      <c r="L61" s="13"/>
      <c r="M61" s="13"/>
      <c r="N61" s="13"/>
      <c r="O61" s="13"/>
      <c r="P61" s="13"/>
      <c r="Q61" s="13"/>
      <c r="R61" s="13"/>
      <c r="S61" s="13"/>
      <c r="T61" s="13"/>
      <c r="U61" s="13"/>
      <c r="V61" s="13"/>
    </row>
    <row r="62" spans="1:22" s="16" customFormat="1" ht="184.5" customHeight="1">
      <c r="A62" s="69"/>
      <c r="B62" s="17"/>
      <c r="C62" s="17"/>
      <c r="D62" s="43"/>
      <c r="E62" s="43"/>
      <c r="F62" s="43"/>
      <c r="G62" s="43"/>
      <c r="H62" s="14"/>
      <c r="I62" s="14"/>
      <c r="J62" s="14"/>
      <c r="K62" s="15"/>
      <c r="L62" s="45"/>
      <c r="M62" s="13"/>
      <c r="N62" s="13"/>
      <c r="O62" s="13"/>
      <c r="P62" s="13"/>
      <c r="Q62" s="13"/>
      <c r="R62" s="13"/>
      <c r="S62" s="13"/>
      <c r="T62" s="13"/>
      <c r="U62" s="13"/>
      <c r="V62" s="13"/>
    </row>
    <row r="63" spans="1:22" s="16" customFormat="1" ht="184.5" customHeight="1">
      <c r="A63" s="69"/>
      <c r="B63" s="17"/>
      <c r="C63" s="17"/>
      <c r="D63" s="43"/>
      <c r="E63" s="43"/>
      <c r="F63" s="43"/>
      <c r="G63" s="43"/>
      <c r="H63" s="14"/>
      <c r="I63" s="14"/>
      <c r="J63" s="14"/>
      <c r="K63" s="15"/>
      <c r="L63" s="45"/>
      <c r="M63" s="13"/>
      <c r="N63" s="13"/>
      <c r="O63" s="13"/>
      <c r="P63" s="13"/>
      <c r="Q63" s="13"/>
      <c r="R63" s="13"/>
      <c r="S63" s="13"/>
      <c r="T63" s="13"/>
      <c r="U63" s="13"/>
      <c r="V63" s="13"/>
    </row>
    <row r="64" spans="1:22" s="16" customFormat="1" ht="184.5" customHeight="1">
      <c r="A64" s="69"/>
      <c r="B64" s="17"/>
      <c r="C64" s="17"/>
      <c r="D64" s="43"/>
      <c r="E64" s="43"/>
      <c r="F64" s="43"/>
      <c r="G64" s="43"/>
      <c r="H64" s="14"/>
      <c r="I64" s="14"/>
      <c r="J64" s="14"/>
      <c r="K64" s="15"/>
      <c r="L64" s="45"/>
      <c r="M64" s="13"/>
      <c r="N64" s="13"/>
      <c r="O64" s="13"/>
      <c r="P64" s="13"/>
      <c r="Q64" s="13"/>
      <c r="R64" s="13"/>
      <c r="S64" s="13"/>
      <c r="T64" s="13"/>
      <c r="U64" s="13"/>
      <c r="V64" s="13"/>
    </row>
    <row r="65" spans="1:22" s="16" customFormat="1" ht="184.5" customHeight="1">
      <c r="A65" s="69"/>
      <c r="B65" s="17"/>
      <c r="C65" s="17"/>
      <c r="D65" s="43"/>
      <c r="E65" s="43"/>
      <c r="F65" s="43"/>
      <c r="G65" s="43"/>
      <c r="H65" s="14"/>
      <c r="I65" s="14"/>
      <c r="J65" s="14"/>
      <c r="K65" s="15"/>
      <c r="L65" s="45"/>
      <c r="M65" s="13"/>
      <c r="N65" s="13"/>
      <c r="O65" s="13"/>
      <c r="P65" s="13"/>
      <c r="Q65" s="13"/>
      <c r="R65" s="13"/>
      <c r="S65" s="13"/>
      <c r="T65" s="13"/>
      <c r="U65" s="13"/>
      <c r="V65" s="13"/>
    </row>
    <row r="66" spans="1:22" s="16" customFormat="1" ht="234" customHeight="1">
      <c r="A66" s="69"/>
      <c r="B66" s="17"/>
      <c r="C66" s="17"/>
      <c r="D66" s="43"/>
      <c r="E66" s="43"/>
      <c r="F66" s="43"/>
      <c r="G66" s="43"/>
      <c r="H66" s="14"/>
      <c r="I66" s="14"/>
      <c r="J66" s="14"/>
      <c r="K66" s="15"/>
      <c r="L66" s="45"/>
      <c r="M66" s="13"/>
      <c r="N66" s="13"/>
      <c r="O66" s="13"/>
      <c r="P66" s="13"/>
      <c r="Q66" s="13"/>
      <c r="R66" s="13"/>
      <c r="S66" s="13"/>
      <c r="T66" s="13"/>
      <c r="U66" s="13"/>
      <c r="V66" s="13"/>
    </row>
    <row r="67" spans="1:22" s="16" customFormat="1" ht="234" customHeight="1">
      <c r="A67" s="69"/>
      <c r="B67" s="17"/>
      <c r="C67" s="17"/>
      <c r="D67" s="43"/>
      <c r="E67" s="43"/>
      <c r="F67" s="43"/>
      <c r="G67" s="43"/>
      <c r="H67" s="14"/>
      <c r="I67" s="14"/>
      <c r="J67" s="14"/>
      <c r="K67" s="15"/>
      <c r="L67" s="45"/>
      <c r="M67" s="13"/>
      <c r="N67" s="13"/>
      <c r="O67" s="13"/>
      <c r="P67" s="13"/>
      <c r="Q67" s="13"/>
      <c r="R67" s="13"/>
      <c r="S67" s="13"/>
      <c r="T67" s="13"/>
      <c r="U67" s="13"/>
      <c r="V67" s="13"/>
    </row>
    <row r="68" spans="1:22" s="16" customFormat="1" ht="234" customHeight="1">
      <c r="A68" s="69"/>
      <c r="B68" s="17"/>
      <c r="C68" s="17"/>
      <c r="D68" s="43"/>
      <c r="E68" s="43"/>
      <c r="F68" s="43"/>
      <c r="G68" s="43"/>
      <c r="H68" s="14"/>
      <c r="I68" s="14"/>
      <c r="J68" s="14"/>
      <c r="K68" s="15"/>
      <c r="L68" s="45"/>
      <c r="M68" s="13"/>
      <c r="N68" s="13"/>
      <c r="O68" s="13"/>
      <c r="P68" s="13"/>
      <c r="Q68" s="13"/>
      <c r="R68" s="13"/>
      <c r="S68" s="13"/>
      <c r="T68" s="13"/>
      <c r="U68" s="13"/>
      <c r="V68" s="13"/>
    </row>
    <row r="69" spans="1:22" s="16" customFormat="1" ht="223.5" customHeight="1">
      <c r="A69" s="69"/>
      <c r="B69" s="17"/>
      <c r="C69" s="17"/>
      <c r="D69" s="43"/>
      <c r="E69" s="45"/>
      <c r="F69" s="74"/>
      <c r="G69" s="74"/>
      <c r="H69" s="14"/>
      <c r="I69" s="14"/>
      <c r="J69" s="14"/>
      <c r="K69" s="15"/>
      <c r="L69" s="42"/>
      <c r="M69" s="13"/>
      <c r="N69" s="13"/>
      <c r="O69" s="13"/>
      <c r="P69" s="13"/>
      <c r="Q69" s="13"/>
      <c r="R69" s="13"/>
      <c r="S69" s="13"/>
      <c r="T69" s="13"/>
      <c r="U69" s="13"/>
      <c r="V69" s="13"/>
    </row>
    <row r="70" spans="1:22" s="16" customFormat="1" ht="193.5" customHeight="1">
      <c r="A70" s="69"/>
      <c r="B70" s="17"/>
      <c r="C70" s="17"/>
      <c r="D70" s="51"/>
      <c r="E70" s="51"/>
      <c r="F70" s="44"/>
      <c r="G70" s="44"/>
      <c r="H70" s="14"/>
      <c r="I70" s="14"/>
      <c r="J70" s="14"/>
      <c r="K70" s="15"/>
      <c r="L70" s="45"/>
      <c r="M70" s="13"/>
      <c r="N70" s="13"/>
      <c r="O70" s="13"/>
      <c r="P70" s="13"/>
      <c r="Q70" s="13"/>
      <c r="R70" s="13"/>
      <c r="S70" s="13"/>
      <c r="T70" s="13"/>
      <c r="U70" s="13"/>
      <c r="V70" s="13"/>
    </row>
    <row r="71" spans="1:22" s="16" customFormat="1" ht="175.5" customHeight="1">
      <c r="A71" s="69"/>
      <c r="B71" s="17"/>
      <c r="C71" s="17"/>
      <c r="D71" s="44"/>
      <c r="E71" s="43"/>
      <c r="F71" s="44"/>
      <c r="G71" s="44"/>
      <c r="H71" s="14"/>
      <c r="I71" s="14"/>
      <c r="J71" s="14"/>
      <c r="K71" s="15"/>
      <c r="L71" s="51"/>
      <c r="M71" s="13"/>
      <c r="N71" s="13"/>
      <c r="O71" s="13"/>
      <c r="P71" s="13"/>
      <c r="Q71" s="13"/>
      <c r="R71" s="13"/>
      <c r="S71" s="13"/>
      <c r="T71" s="13"/>
      <c r="U71" s="13"/>
      <c r="V71" s="13"/>
    </row>
    <row r="72" spans="1:22" s="16" customFormat="1" ht="150" customHeight="1">
      <c r="A72" s="69"/>
      <c r="B72" s="17"/>
      <c r="C72" s="17"/>
      <c r="D72" s="44"/>
      <c r="E72" s="43"/>
      <c r="F72" s="44"/>
      <c r="G72" s="44"/>
      <c r="H72" s="14"/>
      <c r="I72" s="14"/>
      <c r="J72" s="14"/>
      <c r="K72" s="15"/>
      <c r="L72" s="51"/>
      <c r="M72" s="13"/>
      <c r="N72" s="13"/>
      <c r="O72" s="13"/>
      <c r="P72" s="13"/>
      <c r="Q72" s="13"/>
      <c r="R72" s="13"/>
      <c r="S72" s="13"/>
      <c r="T72" s="13"/>
      <c r="U72" s="13"/>
      <c r="V72" s="13"/>
    </row>
    <row r="73" spans="1:22" s="16" customFormat="1" ht="163.5" customHeight="1">
      <c r="A73" s="69"/>
      <c r="B73" s="17"/>
      <c r="C73" s="17"/>
      <c r="D73" s="44"/>
      <c r="E73" s="43"/>
      <c r="F73" s="44"/>
      <c r="G73" s="44"/>
      <c r="H73" s="14"/>
      <c r="I73" s="14"/>
      <c r="J73" s="14"/>
      <c r="K73" s="15"/>
      <c r="L73" s="51"/>
      <c r="M73" s="13"/>
      <c r="N73" s="13"/>
      <c r="O73" s="13"/>
      <c r="P73" s="13"/>
      <c r="Q73" s="13"/>
      <c r="R73" s="13"/>
      <c r="S73" s="13"/>
      <c r="T73" s="13"/>
      <c r="U73" s="13"/>
      <c r="V73" s="13"/>
    </row>
    <row r="74" spans="1:22" s="16" customFormat="1" ht="143.25" customHeight="1">
      <c r="A74" s="69"/>
      <c r="B74" s="17"/>
      <c r="C74" s="17"/>
      <c r="D74" s="44"/>
      <c r="E74" s="43"/>
      <c r="F74" s="44"/>
      <c r="G74" s="44"/>
      <c r="H74" s="14"/>
      <c r="I74" s="14"/>
      <c r="J74" s="14"/>
      <c r="K74" s="15"/>
      <c r="L74" s="51"/>
      <c r="M74" s="13"/>
      <c r="N74" s="13"/>
      <c r="O74" s="13"/>
      <c r="P74" s="13"/>
      <c r="Q74" s="13"/>
      <c r="R74" s="13"/>
      <c r="S74" s="13"/>
      <c r="T74" s="13"/>
      <c r="U74" s="13"/>
      <c r="V74" s="13"/>
    </row>
    <row r="75" spans="1:22" s="16" customFormat="1" ht="143.25" customHeight="1">
      <c r="A75" s="69"/>
      <c r="B75" s="17"/>
      <c r="C75" s="17"/>
      <c r="D75" s="53"/>
      <c r="E75" s="44"/>
      <c r="F75" s="44"/>
      <c r="G75" s="44"/>
      <c r="H75" s="14"/>
      <c r="I75" s="14"/>
      <c r="J75" s="14"/>
      <c r="K75" s="15"/>
      <c r="L75" s="45"/>
      <c r="M75" s="13"/>
      <c r="N75" s="13"/>
      <c r="O75" s="13"/>
      <c r="P75" s="13"/>
      <c r="Q75" s="13"/>
      <c r="R75" s="13"/>
      <c r="S75" s="13"/>
      <c r="T75" s="13"/>
      <c r="U75" s="13"/>
      <c r="V75" s="13"/>
    </row>
    <row r="76" spans="1:22" s="16" customFormat="1" ht="213" customHeight="1">
      <c r="A76" s="69"/>
      <c r="B76" s="17"/>
      <c r="C76" s="17"/>
      <c r="D76" s="43"/>
      <c r="E76" s="43"/>
      <c r="F76" s="43"/>
      <c r="G76" s="43"/>
      <c r="H76" s="14"/>
      <c r="I76" s="14"/>
      <c r="J76" s="14"/>
      <c r="K76" s="15"/>
      <c r="L76" s="45"/>
      <c r="M76" s="13"/>
      <c r="N76" s="13"/>
      <c r="O76" s="13"/>
      <c r="P76" s="13"/>
      <c r="Q76" s="13"/>
      <c r="R76" s="13"/>
      <c r="S76" s="13"/>
      <c r="T76" s="13"/>
      <c r="U76" s="13"/>
      <c r="V76" s="13"/>
    </row>
    <row r="77" spans="1:22" s="16" customFormat="1" ht="213" customHeight="1">
      <c r="A77" s="69"/>
      <c r="B77" s="17"/>
      <c r="C77" s="17"/>
      <c r="D77" s="43"/>
      <c r="E77" s="43"/>
      <c r="F77" s="43"/>
      <c r="G77" s="43"/>
      <c r="H77" s="14"/>
      <c r="I77" s="14"/>
      <c r="J77" s="14"/>
      <c r="K77" s="15"/>
      <c r="L77" s="45"/>
      <c r="M77" s="13"/>
      <c r="N77" s="13"/>
      <c r="O77" s="13"/>
      <c r="P77" s="13"/>
      <c r="Q77" s="13"/>
      <c r="R77" s="13"/>
      <c r="S77" s="13"/>
      <c r="T77" s="13"/>
      <c r="U77" s="13"/>
      <c r="V77" s="13"/>
    </row>
    <row r="78" spans="1:22" s="16" customFormat="1" ht="184.5" customHeight="1">
      <c r="A78" s="69"/>
      <c r="B78" s="17"/>
      <c r="C78" s="17"/>
      <c r="D78" s="53"/>
      <c r="E78" s="44"/>
      <c r="F78" s="44"/>
      <c r="G78" s="44"/>
      <c r="H78" s="14"/>
      <c r="I78" s="14"/>
      <c r="J78" s="14"/>
      <c r="K78" s="15"/>
      <c r="L78" s="45"/>
      <c r="M78" s="13"/>
      <c r="N78" s="13"/>
      <c r="O78" s="13"/>
      <c r="P78" s="13"/>
      <c r="Q78" s="13"/>
      <c r="R78" s="13"/>
      <c r="S78" s="13"/>
      <c r="T78" s="13"/>
      <c r="U78" s="13"/>
      <c r="V78" s="13"/>
    </row>
    <row r="79" spans="1:22" s="16" customFormat="1" ht="184.5" customHeight="1">
      <c r="A79" s="69"/>
      <c r="B79" s="17"/>
      <c r="C79" s="17"/>
      <c r="D79" s="42"/>
      <c r="E79" s="42"/>
      <c r="F79" s="55"/>
      <c r="G79" s="44"/>
      <c r="H79" s="14"/>
      <c r="I79" s="14"/>
      <c r="J79" s="14"/>
      <c r="K79" s="15"/>
      <c r="L79" s="45"/>
      <c r="M79" s="13"/>
      <c r="N79" s="13"/>
      <c r="O79" s="13"/>
      <c r="P79" s="13"/>
      <c r="Q79" s="13"/>
      <c r="R79" s="13"/>
      <c r="S79" s="13"/>
      <c r="T79" s="13"/>
      <c r="U79" s="13"/>
      <c r="V79" s="13"/>
    </row>
    <row r="80" spans="1:22" s="16" customFormat="1" ht="184.5" customHeight="1">
      <c r="A80" s="69"/>
      <c r="B80" s="17"/>
      <c r="C80" s="17"/>
      <c r="D80" s="45"/>
      <c r="E80" s="45"/>
      <c r="F80" s="45"/>
      <c r="G80" s="41"/>
      <c r="H80" s="14"/>
      <c r="I80" s="14"/>
      <c r="J80" s="14"/>
      <c r="K80" s="15"/>
      <c r="L80" s="45"/>
      <c r="M80" s="13"/>
      <c r="N80" s="13"/>
      <c r="O80" s="13"/>
      <c r="P80" s="13"/>
      <c r="Q80" s="13"/>
      <c r="R80" s="13"/>
      <c r="S80" s="13"/>
      <c r="T80" s="13"/>
      <c r="U80" s="13"/>
      <c r="V80" s="13"/>
    </row>
    <row r="81" spans="1:22" s="16" customFormat="1" ht="184.5" customHeight="1">
      <c r="A81" s="69"/>
      <c r="B81" s="17"/>
      <c r="C81" s="17"/>
      <c r="D81" s="42"/>
      <c r="E81" s="42"/>
      <c r="F81" s="43"/>
      <c r="G81" s="41"/>
      <c r="H81" s="14"/>
      <c r="I81" s="14"/>
      <c r="J81" s="14"/>
      <c r="K81" s="15"/>
      <c r="L81" s="45"/>
      <c r="M81" s="13"/>
      <c r="N81" s="13"/>
      <c r="O81" s="13"/>
      <c r="P81" s="13"/>
      <c r="Q81" s="13"/>
      <c r="R81" s="13"/>
      <c r="S81" s="13"/>
      <c r="T81" s="13"/>
      <c r="U81" s="13"/>
      <c r="V81" s="13"/>
    </row>
    <row r="82" spans="1:22" s="16" customFormat="1" ht="184.5" customHeight="1">
      <c r="A82" s="69"/>
      <c r="B82" s="17"/>
      <c r="C82" s="17"/>
      <c r="D82" s="43"/>
      <c r="E82" s="45"/>
      <c r="F82" s="43"/>
      <c r="G82" s="43"/>
      <c r="H82" s="14"/>
      <c r="I82" s="14"/>
      <c r="J82" s="14"/>
      <c r="K82" s="15"/>
      <c r="L82" s="45"/>
      <c r="M82" s="13"/>
      <c r="N82" s="13"/>
      <c r="O82" s="13"/>
      <c r="P82" s="13"/>
      <c r="Q82" s="13"/>
      <c r="R82" s="13"/>
      <c r="S82" s="13"/>
      <c r="T82" s="13"/>
      <c r="U82" s="13"/>
      <c r="V82" s="13"/>
    </row>
    <row r="83" spans="1:22" s="16" customFormat="1" ht="207" customHeight="1">
      <c r="A83" s="69"/>
      <c r="B83" s="17"/>
      <c r="C83" s="17"/>
      <c r="D83" s="43"/>
      <c r="E83" s="45"/>
      <c r="F83" s="43"/>
      <c r="G83" s="43"/>
      <c r="H83" s="14"/>
      <c r="I83" s="14"/>
      <c r="J83" s="14"/>
      <c r="K83" s="15"/>
      <c r="L83" s="45"/>
      <c r="M83" s="13"/>
      <c r="N83" s="13"/>
      <c r="O83" s="13"/>
      <c r="P83" s="13"/>
      <c r="Q83" s="13"/>
      <c r="R83" s="13"/>
      <c r="S83" s="13"/>
      <c r="T83" s="13"/>
      <c r="U83" s="13"/>
      <c r="V83" s="13"/>
    </row>
    <row r="84" spans="1:22" s="16" customFormat="1" ht="180.75" customHeight="1">
      <c r="A84" s="69"/>
      <c r="B84" s="17"/>
      <c r="C84" s="17"/>
      <c r="D84" s="43"/>
      <c r="E84" s="45"/>
      <c r="F84" s="43"/>
      <c r="G84" s="43"/>
      <c r="H84" s="14"/>
      <c r="I84" s="14"/>
      <c r="J84" s="14"/>
      <c r="K84" s="15"/>
      <c r="L84" s="45"/>
      <c r="M84" s="13"/>
      <c r="N84" s="13"/>
      <c r="O84" s="13"/>
      <c r="P84" s="13"/>
      <c r="Q84" s="13"/>
      <c r="R84" s="13"/>
      <c r="S84" s="13"/>
      <c r="T84" s="13"/>
      <c r="U84" s="13"/>
      <c r="V84" s="13"/>
    </row>
    <row r="85" spans="1:22" s="16" customFormat="1" ht="156.75" customHeight="1">
      <c r="A85" s="69"/>
      <c r="B85" s="17"/>
      <c r="C85" s="17"/>
      <c r="D85" s="43"/>
      <c r="E85" s="45"/>
      <c r="F85" s="43"/>
      <c r="G85" s="43"/>
      <c r="H85" s="14"/>
      <c r="I85" s="14"/>
      <c r="J85" s="14"/>
      <c r="K85" s="15"/>
      <c r="L85" s="45"/>
      <c r="M85" s="13"/>
      <c r="N85" s="13"/>
      <c r="O85" s="13"/>
      <c r="P85" s="13"/>
      <c r="Q85" s="13"/>
      <c r="R85" s="13"/>
      <c r="S85" s="13"/>
      <c r="T85" s="13"/>
      <c r="U85" s="13"/>
      <c r="V85" s="13"/>
    </row>
    <row r="86" spans="1:22" s="16" customFormat="1" ht="206.25" customHeight="1">
      <c r="A86" s="69"/>
      <c r="B86" s="17"/>
      <c r="C86" s="17"/>
      <c r="D86" s="43"/>
      <c r="E86" s="45"/>
      <c r="F86" s="43"/>
      <c r="G86" s="43"/>
      <c r="H86" s="14"/>
      <c r="I86" s="14"/>
      <c r="J86" s="14"/>
      <c r="K86" s="15"/>
      <c r="L86" s="45"/>
      <c r="M86" s="13"/>
      <c r="N86" s="13"/>
      <c r="O86" s="13"/>
      <c r="P86" s="13"/>
      <c r="Q86" s="13"/>
      <c r="R86" s="13"/>
      <c r="S86" s="13"/>
      <c r="T86" s="13"/>
      <c r="U86" s="13"/>
      <c r="V86" s="13"/>
    </row>
    <row r="87" spans="1:22" s="16" customFormat="1" ht="166.5" customHeight="1">
      <c r="A87" s="69"/>
      <c r="B87" s="17"/>
      <c r="C87" s="17"/>
      <c r="D87" s="43"/>
      <c r="E87" s="45"/>
      <c r="F87" s="43"/>
      <c r="G87" s="43"/>
      <c r="H87" s="14"/>
      <c r="I87" s="14"/>
      <c r="J87" s="14"/>
      <c r="K87" s="15"/>
      <c r="L87" s="45"/>
      <c r="M87" s="13"/>
      <c r="N87" s="13"/>
      <c r="O87" s="13"/>
      <c r="P87" s="13"/>
      <c r="Q87" s="13"/>
      <c r="R87" s="13"/>
      <c r="S87" s="13"/>
      <c r="T87" s="13"/>
      <c r="U87" s="13"/>
      <c r="V87" s="13"/>
    </row>
    <row r="88" spans="1:22" s="16" customFormat="1" ht="205.5" customHeight="1">
      <c r="A88" s="69"/>
      <c r="B88" s="17"/>
      <c r="C88" s="17"/>
      <c r="D88" s="43"/>
      <c r="E88" s="45"/>
      <c r="F88" s="43"/>
      <c r="G88" s="43"/>
      <c r="H88" s="14"/>
      <c r="I88" s="14"/>
      <c r="J88" s="14"/>
      <c r="K88" s="15"/>
      <c r="L88" s="45"/>
      <c r="M88" s="13"/>
      <c r="N88" s="13"/>
      <c r="O88" s="13"/>
      <c r="P88" s="13"/>
      <c r="Q88" s="13"/>
      <c r="R88" s="13"/>
      <c r="S88" s="13"/>
      <c r="T88" s="13"/>
      <c r="U88" s="13"/>
      <c r="V88" s="13"/>
    </row>
    <row r="89" spans="1:22" s="16" customFormat="1" ht="205.5" customHeight="1">
      <c r="A89" s="69"/>
      <c r="B89" s="17"/>
      <c r="C89" s="17"/>
      <c r="D89" s="43"/>
      <c r="E89" s="42"/>
      <c r="F89" s="43"/>
      <c r="G89" s="41"/>
      <c r="H89" s="14"/>
      <c r="I89" s="14"/>
      <c r="J89" s="14"/>
      <c r="K89" s="15"/>
      <c r="L89" s="45"/>
      <c r="M89" s="13"/>
      <c r="N89" s="13"/>
      <c r="O89" s="13"/>
      <c r="P89" s="13"/>
      <c r="Q89" s="13"/>
      <c r="R89" s="13"/>
      <c r="S89" s="13"/>
      <c r="T89" s="13"/>
      <c r="U89" s="13"/>
      <c r="V89" s="13"/>
    </row>
    <row r="90" spans="1:22" s="16" customFormat="1" ht="209.25" customHeight="1">
      <c r="A90" s="69"/>
      <c r="B90" s="17"/>
      <c r="C90" s="17"/>
      <c r="D90" s="43"/>
      <c r="E90" s="45"/>
      <c r="F90" s="43"/>
      <c r="G90" s="43"/>
      <c r="H90" s="14"/>
      <c r="I90" s="14"/>
      <c r="J90" s="14"/>
      <c r="K90" s="15"/>
      <c r="L90" s="45"/>
      <c r="M90" s="13"/>
      <c r="N90" s="13"/>
      <c r="O90" s="13"/>
      <c r="P90" s="13"/>
      <c r="Q90" s="13"/>
      <c r="R90" s="13"/>
      <c r="S90" s="13"/>
      <c r="T90" s="13"/>
      <c r="U90" s="13"/>
      <c r="V90" s="13"/>
    </row>
    <row r="91" spans="1:22" s="16" customFormat="1" ht="165.75" customHeight="1">
      <c r="A91" s="69"/>
      <c r="B91" s="17"/>
      <c r="C91" s="54"/>
      <c r="D91" s="42"/>
      <c r="E91" s="45"/>
      <c r="F91" s="43"/>
      <c r="G91" s="43"/>
      <c r="H91" s="14"/>
      <c r="I91" s="14"/>
      <c r="J91" s="14"/>
      <c r="K91" s="15"/>
      <c r="L91" s="45"/>
      <c r="M91" s="13"/>
      <c r="N91" s="13"/>
      <c r="O91" s="13"/>
      <c r="P91" s="13"/>
      <c r="Q91" s="13"/>
      <c r="R91" s="13"/>
      <c r="S91" s="13"/>
      <c r="T91" s="13"/>
      <c r="U91" s="13"/>
      <c r="V91" s="13"/>
    </row>
    <row r="92" spans="1:22" s="16" customFormat="1" ht="181.5" customHeight="1">
      <c r="A92" s="69"/>
      <c r="B92" s="17"/>
      <c r="D92" s="13"/>
      <c r="E92" s="43"/>
      <c r="F92" s="43"/>
      <c r="G92" s="13"/>
      <c r="H92" s="14"/>
      <c r="I92" s="14"/>
      <c r="J92" s="14"/>
      <c r="K92" s="15"/>
      <c r="L92" s="45"/>
      <c r="M92" s="13"/>
      <c r="N92" s="13"/>
      <c r="O92" s="13"/>
      <c r="P92" s="13"/>
      <c r="Q92" s="13"/>
      <c r="R92" s="13"/>
      <c r="S92" s="13"/>
      <c r="T92" s="13"/>
      <c r="U92" s="13"/>
      <c r="V92" s="13"/>
    </row>
    <row r="93" spans="1:22" s="16" customFormat="1" ht="166.5" customHeight="1">
      <c r="A93" s="69"/>
      <c r="B93" s="17"/>
      <c r="C93" s="13"/>
      <c r="D93" s="45"/>
      <c r="E93" s="45"/>
      <c r="F93" s="45"/>
      <c r="G93" s="45"/>
      <c r="H93" s="14"/>
      <c r="I93" s="14"/>
      <c r="J93" s="14"/>
      <c r="K93" s="15"/>
      <c r="L93" s="45"/>
      <c r="M93" s="13"/>
      <c r="N93" s="13"/>
      <c r="O93" s="13"/>
      <c r="P93" s="13"/>
      <c r="Q93" s="13"/>
      <c r="R93" s="13"/>
      <c r="S93" s="13"/>
      <c r="T93" s="13"/>
      <c r="U93" s="13"/>
      <c r="V93" s="13"/>
    </row>
    <row r="94" spans="1:22" s="16" customFormat="1" ht="193.5" customHeight="1">
      <c r="A94" s="69"/>
      <c r="B94" s="17"/>
      <c r="C94" s="13"/>
      <c r="D94" s="45"/>
      <c r="E94" s="45"/>
      <c r="F94" s="45"/>
      <c r="G94" s="45"/>
      <c r="H94" s="14"/>
      <c r="I94" s="14"/>
      <c r="J94" s="14"/>
      <c r="K94" s="15"/>
      <c r="L94" s="45"/>
      <c r="M94" s="13"/>
      <c r="N94" s="13"/>
      <c r="O94" s="13"/>
      <c r="P94" s="13"/>
      <c r="Q94" s="13"/>
      <c r="R94" s="13"/>
      <c r="S94" s="13"/>
      <c r="T94" s="13"/>
      <c r="U94" s="13"/>
      <c r="V94" s="13"/>
    </row>
    <row r="95" spans="1:22" s="11" customFormat="1" ht="136.5" customHeight="1">
      <c r="A95" s="69"/>
      <c r="B95" s="17"/>
      <c r="C95" s="13"/>
      <c r="D95" s="45"/>
      <c r="E95" s="45"/>
      <c r="F95" s="45"/>
      <c r="G95" s="45"/>
      <c r="H95" s="14"/>
      <c r="I95" s="14"/>
      <c r="J95" s="14"/>
      <c r="K95" s="15"/>
      <c r="L95" s="45"/>
      <c r="M95" s="39"/>
      <c r="N95" s="39"/>
      <c r="O95" s="39"/>
      <c r="P95" s="39"/>
      <c r="Q95" s="39"/>
      <c r="R95" s="39"/>
      <c r="S95" s="39"/>
      <c r="T95" s="39"/>
      <c r="U95" s="39"/>
      <c r="V95" s="39"/>
    </row>
    <row r="96" spans="1:22" s="16" customFormat="1" ht="183.75" customHeight="1">
      <c r="A96" s="69"/>
      <c r="B96" s="17"/>
      <c r="C96" s="13"/>
      <c r="D96" s="45"/>
      <c r="E96" s="45"/>
      <c r="F96" s="45"/>
      <c r="G96" s="45"/>
      <c r="H96" s="14"/>
      <c r="I96" s="14"/>
      <c r="J96" s="14"/>
      <c r="K96" s="15"/>
      <c r="L96" s="45"/>
      <c r="M96" s="13"/>
      <c r="N96" s="13"/>
      <c r="O96" s="13"/>
      <c r="P96" s="13"/>
      <c r="Q96" s="13"/>
      <c r="R96" s="13"/>
      <c r="S96" s="13"/>
      <c r="T96" s="13"/>
      <c r="U96" s="13"/>
      <c r="V96" s="13"/>
    </row>
    <row r="97" spans="1:22" s="16" customFormat="1" ht="195" customHeight="1">
      <c r="A97" s="69"/>
      <c r="B97" s="17"/>
      <c r="C97" s="13"/>
      <c r="D97" s="45"/>
      <c r="E97" s="45"/>
      <c r="F97" s="45"/>
      <c r="G97" s="45"/>
      <c r="H97" s="14"/>
      <c r="I97" s="14"/>
      <c r="J97" s="14"/>
      <c r="K97" s="15"/>
      <c r="L97" s="45"/>
      <c r="M97" s="13"/>
      <c r="N97" s="13"/>
      <c r="O97" s="13"/>
      <c r="P97" s="13"/>
      <c r="Q97" s="13"/>
      <c r="R97" s="13"/>
      <c r="S97" s="13"/>
      <c r="T97" s="13"/>
      <c r="U97" s="13"/>
      <c r="V97" s="13"/>
    </row>
    <row r="98" spans="1:22" s="16" customFormat="1" ht="120" customHeight="1">
      <c r="A98" s="12">
        <v>34</v>
      </c>
      <c r="B98" s="13"/>
      <c r="C98" s="13"/>
      <c r="D98" s="13"/>
      <c r="E98" s="13"/>
      <c r="F98" s="13"/>
      <c r="G98" s="13"/>
      <c r="H98" s="13"/>
      <c r="I98" s="13"/>
      <c r="J98" s="13"/>
      <c r="K98" s="13"/>
      <c r="L98" s="13"/>
      <c r="M98" s="13"/>
      <c r="N98" s="13"/>
      <c r="O98" s="13"/>
      <c r="P98" s="13"/>
      <c r="Q98" s="13"/>
      <c r="R98" s="13"/>
      <c r="S98" s="13"/>
      <c r="T98" s="13"/>
      <c r="U98" s="13"/>
      <c r="V98" s="13"/>
    </row>
    <row r="99" spans="1:22" s="16" customFormat="1" ht="161.25" customHeight="1">
      <c r="A99" s="12">
        <v>35</v>
      </c>
      <c r="B99" s="13"/>
      <c r="C99" s="13"/>
      <c r="D99" s="13"/>
      <c r="E99" s="13"/>
      <c r="F99" s="13"/>
      <c r="G99" s="13"/>
      <c r="H99" s="13"/>
      <c r="I99" s="13"/>
      <c r="J99" s="13"/>
      <c r="K99" s="13"/>
      <c r="L99" s="13"/>
      <c r="M99" s="13"/>
      <c r="N99" s="13"/>
      <c r="O99" s="13"/>
      <c r="P99" s="13"/>
      <c r="Q99" s="13"/>
      <c r="R99" s="13"/>
      <c r="S99" s="13"/>
      <c r="T99" s="13"/>
      <c r="U99" s="13"/>
      <c r="V99" s="13"/>
    </row>
    <row r="100" spans="1:22" s="16" customFormat="1" ht="162.75" customHeight="1">
      <c r="A100" s="12">
        <v>36</v>
      </c>
      <c r="B100" s="13"/>
      <c r="C100" s="13"/>
      <c r="D100" s="13"/>
      <c r="E100" s="13"/>
      <c r="F100" s="13"/>
      <c r="G100" s="13"/>
      <c r="H100" s="13"/>
      <c r="I100" s="13"/>
      <c r="J100" s="13"/>
      <c r="K100" s="13"/>
      <c r="L100" s="13"/>
      <c r="M100" s="13"/>
      <c r="N100" s="13"/>
      <c r="O100" s="13"/>
      <c r="P100" s="13"/>
      <c r="Q100" s="13"/>
      <c r="R100" s="13"/>
      <c r="S100" s="13"/>
      <c r="T100" s="13"/>
      <c r="U100" s="13"/>
      <c r="V100" s="13"/>
    </row>
    <row r="101" spans="1:22" s="16" customFormat="1" ht="162.75" customHeight="1">
      <c r="A101" s="12"/>
      <c r="B101" s="13"/>
      <c r="C101" s="13"/>
      <c r="D101" s="13"/>
      <c r="E101" s="13"/>
      <c r="F101" s="13"/>
      <c r="G101" s="13"/>
      <c r="H101" s="13"/>
      <c r="I101" s="13"/>
      <c r="J101" s="13"/>
      <c r="K101" s="13"/>
      <c r="L101" s="13"/>
      <c r="M101" s="13"/>
      <c r="N101" s="13"/>
      <c r="O101" s="13"/>
      <c r="P101" s="13"/>
      <c r="Q101" s="13"/>
      <c r="R101" s="13"/>
      <c r="S101" s="13"/>
      <c r="T101" s="13"/>
      <c r="U101" s="13"/>
      <c r="V101" s="13"/>
    </row>
    <row r="102" spans="1:22" s="16" customFormat="1" ht="173.25" customHeight="1">
      <c r="A102" s="12">
        <v>37</v>
      </c>
      <c r="B102" s="13"/>
      <c r="C102" s="13"/>
      <c r="D102" s="13"/>
      <c r="E102" s="13"/>
      <c r="F102" s="13"/>
      <c r="G102" s="13"/>
      <c r="H102" s="13"/>
      <c r="I102" s="13"/>
      <c r="J102" s="13"/>
      <c r="K102" s="13"/>
      <c r="L102" s="13"/>
      <c r="M102" s="13"/>
      <c r="N102" s="13"/>
      <c r="O102" s="13"/>
      <c r="P102" s="13"/>
      <c r="Q102" s="13"/>
      <c r="R102" s="13"/>
      <c r="S102" s="13"/>
      <c r="T102" s="13"/>
      <c r="U102" s="13"/>
      <c r="V102" s="13"/>
    </row>
    <row r="103" spans="1:22" s="16" customFormat="1" ht="173.25" customHeight="1">
      <c r="A103" s="12"/>
      <c r="B103" s="13"/>
      <c r="C103" s="13"/>
      <c r="D103" s="13"/>
      <c r="E103" s="13"/>
      <c r="F103" s="13"/>
      <c r="G103" s="13"/>
      <c r="H103" s="13"/>
      <c r="I103" s="13"/>
      <c r="J103" s="13"/>
      <c r="K103" s="13"/>
      <c r="L103" s="13"/>
      <c r="M103" s="13"/>
      <c r="N103" s="13"/>
      <c r="O103" s="13"/>
      <c r="P103" s="13"/>
      <c r="Q103" s="13"/>
      <c r="R103" s="13"/>
      <c r="S103" s="13"/>
      <c r="T103" s="13"/>
      <c r="U103" s="13"/>
      <c r="V103" s="13"/>
    </row>
    <row r="104" spans="1:22" s="16" customFormat="1" ht="125.25" customHeight="1">
      <c r="A104" s="12">
        <v>38</v>
      </c>
      <c r="B104" s="13"/>
      <c r="C104" s="13"/>
      <c r="D104" s="13"/>
      <c r="E104" s="13"/>
      <c r="F104" s="13"/>
      <c r="G104" s="13"/>
      <c r="H104" s="13"/>
      <c r="I104" s="13"/>
      <c r="J104" s="13"/>
      <c r="K104" s="13"/>
      <c r="L104" s="13"/>
      <c r="M104" s="13"/>
      <c r="N104" s="13"/>
      <c r="O104" s="13"/>
      <c r="P104" s="13"/>
      <c r="Q104" s="13"/>
      <c r="R104" s="13"/>
      <c r="S104" s="13"/>
      <c r="T104" s="13"/>
      <c r="U104" s="13"/>
      <c r="V104" s="13"/>
    </row>
    <row r="105" spans="1:22" s="16" customFormat="1" ht="125.25" customHeight="1">
      <c r="A105" s="12"/>
      <c r="B105" s="13"/>
      <c r="C105" s="13"/>
      <c r="D105" s="13"/>
      <c r="E105" s="13"/>
      <c r="F105" s="13"/>
      <c r="G105" s="13"/>
      <c r="H105" s="13"/>
      <c r="I105" s="13"/>
      <c r="J105" s="13"/>
      <c r="K105" s="13"/>
      <c r="L105" s="13"/>
      <c r="M105" s="13"/>
      <c r="N105" s="13"/>
      <c r="O105" s="13"/>
      <c r="P105" s="13"/>
      <c r="Q105" s="13"/>
      <c r="R105" s="13"/>
      <c r="S105" s="13"/>
      <c r="T105" s="13"/>
      <c r="U105" s="13"/>
      <c r="V105" s="13"/>
    </row>
    <row r="106" spans="1:22" s="16" customFormat="1" ht="125.25" customHeight="1">
      <c r="A106" s="12">
        <v>39</v>
      </c>
      <c r="B106" s="13"/>
      <c r="C106" s="13"/>
      <c r="D106" s="13"/>
      <c r="E106" s="13"/>
      <c r="F106" s="13"/>
      <c r="G106" s="13"/>
      <c r="H106" s="13"/>
      <c r="I106" s="13"/>
      <c r="J106" s="13"/>
      <c r="K106" s="13"/>
      <c r="L106" s="13"/>
      <c r="M106" s="13"/>
      <c r="N106" s="13"/>
      <c r="O106" s="13"/>
      <c r="P106" s="13"/>
      <c r="Q106" s="13"/>
      <c r="R106" s="13"/>
      <c r="S106" s="13"/>
      <c r="T106" s="13"/>
      <c r="U106" s="13"/>
      <c r="V106" s="13"/>
    </row>
    <row r="107" spans="1:22" s="16" customFormat="1" ht="125.25" customHeight="1">
      <c r="A107" s="12">
        <v>40</v>
      </c>
      <c r="B107" s="13"/>
      <c r="C107" s="13"/>
      <c r="D107" s="13"/>
      <c r="E107" s="13"/>
      <c r="F107" s="13"/>
      <c r="G107" s="13"/>
      <c r="H107" s="13"/>
      <c r="I107" s="13"/>
      <c r="J107" s="13"/>
      <c r="K107" s="13"/>
      <c r="L107" s="13"/>
      <c r="M107" s="13"/>
      <c r="N107" s="13"/>
      <c r="O107" s="13"/>
      <c r="P107" s="13"/>
      <c r="Q107" s="13"/>
      <c r="R107" s="13"/>
      <c r="S107" s="13"/>
      <c r="T107" s="13"/>
      <c r="U107" s="13"/>
      <c r="V107" s="13"/>
    </row>
    <row r="108" spans="1:22" s="16" customFormat="1" ht="176.25" customHeight="1">
      <c r="A108" s="12">
        <v>41</v>
      </c>
      <c r="B108" s="13"/>
      <c r="C108" s="13"/>
      <c r="D108" s="13"/>
      <c r="E108" s="13"/>
      <c r="F108" s="13"/>
      <c r="G108" s="13"/>
      <c r="H108" s="13"/>
      <c r="I108" s="13"/>
      <c r="J108" s="13"/>
      <c r="K108" s="13"/>
      <c r="L108" s="13"/>
      <c r="M108" s="13"/>
      <c r="N108" s="13"/>
      <c r="O108" s="13"/>
      <c r="P108" s="13"/>
      <c r="Q108" s="13"/>
      <c r="R108" s="13"/>
      <c r="S108" s="13"/>
      <c r="T108" s="13"/>
      <c r="U108" s="13"/>
      <c r="V108" s="13"/>
    </row>
    <row r="109" spans="1:22" s="16" customFormat="1" ht="191.25" customHeight="1">
      <c r="A109" s="12">
        <v>42</v>
      </c>
      <c r="B109" s="13"/>
      <c r="C109" s="13"/>
      <c r="D109" s="40"/>
      <c r="E109" s="13"/>
      <c r="F109" s="13"/>
      <c r="G109" s="13"/>
      <c r="H109" s="13"/>
      <c r="I109" s="13"/>
      <c r="J109" s="13"/>
      <c r="K109" s="13"/>
      <c r="L109" s="13"/>
      <c r="M109" s="13"/>
      <c r="N109" s="13"/>
      <c r="O109" s="13"/>
      <c r="P109" s="13"/>
      <c r="Q109" s="13"/>
      <c r="R109" s="13"/>
      <c r="S109" s="13"/>
      <c r="T109" s="13"/>
      <c r="U109" s="13"/>
      <c r="V109" s="13"/>
    </row>
    <row r="110" spans="1:22" s="16" customFormat="1" ht="191.25" customHeight="1">
      <c r="A110" s="12">
        <v>43</v>
      </c>
      <c r="B110" s="13"/>
      <c r="C110" s="13"/>
      <c r="D110" s="40"/>
      <c r="E110" s="13"/>
      <c r="F110" s="13"/>
      <c r="G110" s="13"/>
      <c r="H110" s="13"/>
      <c r="I110" s="13"/>
      <c r="J110" s="13"/>
      <c r="K110" s="13"/>
      <c r="L110" s="13"/>
      <c r="M110" s="13"/>
      <c r="N110" s="13"/>
      <c r="O110" s="13"/>
      <c r="P110" s="13"/>
      <c r="Q110" s="13"/>
      <c r="R110" s="13"/>
      <c r="S110" s="13"/>
      <c r="T110" s="13"/>
      <c r="U110" s="13"/>
      <c r="V110" s="13"/>
    </row>
    <row r="111" spans="1:22" s="16" customFormat="1" ht="191.25" customHeight="1">
      <c r="A111" s="12">
        <v>44</v>
      </c>
      <c r="B111" s="13"/>
      <c r="C111" s="13"/>
      <c r="D111" s="13"/>
      <c r="E111" s="13"/>
      <c r="F111" s="13"/>
      <c r="G111" s="13"/>
      <c r="H111" s="13"/>
      <c r="I111" s="13"/>
      <c r="J111" s="13"/>
      <c r="K111" s="13"/>
      <c r="L111" s="13"/>
      <c r="M111" s="13"/>
      <c r="N111" s="13"/>
      <c r="O111" s="13"/>
      <c r="P111" s="13"/>
      <c r="Q111" s="13"/>
      <c r="R111" s="13"/>
      <c r="S111" s="13"/>
      <c r="T111" s="13"/>
      <c r="U111" s="13"/>
      <c r="V111" s="13"/>
    </row>
    <row r="112" spans="1:22" s="16" customFormat="1" ht="115.5" customHeight="1">
      <c r="A112" s="12">
        <v>45</v>
      </c>
      <c r="B112" s="13"/>
      <c r="C112" s="13"/>
      <c r="D112" s="13"/>
      <c r="E112" s="13"/>
      <c r="F112" s="13"/>
      <c r="G112" s="13"/>
      <c r="H112" s="13"/>
      <c r="I112" s="13"/>
      <c r="J112" s="13"/>
      <c r="K112" s="13"/>
      <c r="L112" s="13"/>
      <c r="M112" s="13"/>
      <c r="N112" s="13"/>
      <c r="O112" s="13"/>
      <c r="P112" s="13"/>
      <c r="Q112" s="13"/>
      <c r="R112" s="13"/>
      <c r="S112" s="13"/>
      <c r="T112" s="13"/>
      <c r="U112" s="13"/>
      <c r="V112" s="13"/>
    </row>
    <row r="113" spans="1:22" s="16" customFormat="1" ht="115.5" customHeight="1">
      <c r="A113" s="12">
        <v>46</v>
      </c>
      <c r="B113" s="13"/>
      <c r="C113" s="13"/>
      <c r="D113" s="13"/>
      <c r="E113" s="13"/>
      <c r="F113" s="13"/>
      <c r="G113" s="13"/>
      <c r="H113" s="13"/>
      <c r="I113" s="13"/>
      <c r="J113" s="13"/>
      <c r="K113" s="13"/>
      <c r="L113" s="13"/>
      <c r="M113" s="13"/>
      <c r="N113" s="13"/>
      <c r="O113" s="13"/>
      <c r="P113" s="13"/>
      <c r="Q113" s="13"/>
      <c r="R113" s="13"/>
      <c r="S113" s="13"/>
      <c r="T113" s="13"/>
      <c r="U113" s="13"/>
      <c r="V113" s="13"/>
    </row>
    <row r="114" spans="1:22" s="16" customFormat="1" ht="162.75" customHeight="1">
      <c r="A114" s="12">
        <v>47</v>
      </c>
      <c r="B114" s="13"/>
      <c r="C114" s="13"/>
      <c r="D114" s="13"/>
      <c r="E114" s="13"/>
      <c r="F114" s="13"/>
      <c r="G114" s="13"/>
      <c r="H114" s="13"/>
      <c r="I114" s="13"/>
      <c r="J114" s="13"/>
      <c r="K114" s="13"/>
      <c r="L114" s="13"/>
      <c r="M114" s="13"/>
      <c r="N114" s="13"/>
      <c r="O114" s="13"/>
      <c r="P114" s="13"/>
      <c r="Q114" s="13"/>
      <c r="R114" s="13"/>
      <c r="S114" s="13"/>
      <c r="T114" s="13"/>
      <c r="U114" s="13"/>
      <c r="V114" s="13"/>
    </row>
    <row r="115" spans="1:22" s="16" customFormat="1" ht="115.5" customHeight="1">
      <c r="A115" s="12">
        <v>48</v>
      </c>
      <c r="B115" s="13"/>
      <c r="C115" s="13"/>
      <c r="D115" s="13"/>
      <c r="E115" s="13"/>
      <c r="F115" s="13"/>
      <c r="G115" s="13"/>
      <c r="H115" s="13"/>
      <c r="I115" s="13"/>
      <c r="J115" s="13"/>
      <c r="K115" s="13"/>
      <c r="L115" s="13"/>
      <c r="M115" s="13"/>
      <c r="N115" s="13"/>
      <c r="O115" s="13"/>
      <c r="P115" s="13"/>
      <c r="Q115" s="13"/>
      <c r="R115" s="13"/>
      <c r="S115" s="13"/>
      <c r="T115" s="13"/>
      <c r="U115" s="13"/>
      <c r="V115" s="13"/>
    </row>
    <row r="116" spans="1:22" s="16" customFormat="1" ht="111.75" customHeight="1">
      <c r="A116" s="12">
        <v>49</v>
      </c>
      <c r="B116" s="13"/>
      <c r="C116" s="13"/>
      <c r="D116" s="13"/>
      <c r="E116" s="13"/>
      <c r="F116" s="13"/>
      <c r="G116" s="13"/>
      <c r="H116" s="13"/>
      <c r="I116" s="13"/>
      <c r="J116" s="13"/>
      <c r="K116" s="13"/>
      <c r="L116" s="13"/>
      <c r="M116" s="13"/>
      <c r="N116" s="13"/>
      <c r="O116" s="13"/>
      <c r="P116" s="13"/>
      <c r="Q116" s="13"/>
      <c r="R116" s="13"/>
      <c r="S116" s="13"/>
      <c r="T116" s="13"/>
      <c r="U116" s="13"/>
      <c r="V116" s="13"/>
    </row>
    <row r="117" spans="1:22" s="16" customFormat="1" ht="220.5" customHeight="1">
      <c r="A117" s="12">
        <f t="shared" ref="A117:A180" si="0">A116+1</f>
        <v>50</v>
      </c>
    </row>
    <row r="118" spans="1:22" s="16" customFormat="1" ht="185.25" customHeight="1">
      <c r="A118" s="12">
        <f t="shared" si="0"/>
        <v>51</v>
      </c>
    </row>
    <row r="119" spans="1:22" s="16" customFormat="1" ht="151.5" customHeight="1">
      <c r="A119" s="12">
        <f t="shared" si="0"/>
        <v>52</v>
      </c>
    </row>
    <row r="120" spans="1:22" s="16" customFormat="1" ht="125.25" customHeight="1">
      <c r="A120" s="12">
        <f t="shared" si="0"/>
        <v>53</v>
      </c>
    </row>
    <row r="121" spans="1:22" s="16" customFormat="1" ht="277.5" customHeight="1">
      <c r="A121" s="12">
        <f t="shared" si="0"/>
        <v>54</v>
      </c>
    </row>
    <row r="122" spans="1:22" s="16" customFormat="1" ht="125.25" customHeight="1">
      <c r="A122" s="12">
        <f t="shared" si="0"/>
        <v>55</v>
      </c>
    </row>
    <row r="123" spans="1:22" s="16" customFormat="1" ht="169.5" customHeight="1">
      <c r="A123" s="12">
        <f t="shared" si="0"/>
        <v>56</v>
      </c>
    </row>
    <row r="124" spans="1:22" s="16" customFormat="1" ht="169.5" customHeight="1">
      <c r="A124" s="12">
        <f t="shared" si="0"/>
        <v>57</v>
      </c>
    </row>
    <row r="125" spans="1:22" s="16" customFormat="1" ht="169.5" customHeight="1">
      <c r="A125" s="12">
        <f t="shared" si="0"/>
        <v>58</v>
      </c>
    </row>
    <row r="126" spans="1:22" s="16" customFormat="1" ht="194.25" customHeight="1">
      <c r="A126" s="12">
        <f t="shared" si="0"/>
        <v>59</v>
      </c>
    </row>
    <row r="127" spans="1:22" s="16" customFormat="1" ht="169.5" customHeight="1">
      <c r="A127" s="12">
        <f t="shared" si="0"/>
        <v>60</v>
      </c>
    </row>
    <row r="128" spans="1:22" s="16" customFormat="1" ht="184.5" customHeight="1">
      <c r="A128" s="12">
        <f t="shared" si="0"/>
        <v>61</v>
      </c>
    </row>
    <row r="129" spans="1:1" s="16" customFormat="1" ht="169.5" customHeight="1">
      <c r="A129" s="12">
        <f t="shared" si="0"/>
        <v>62</v>
      </c>
    </row>
    <row r="130" spans="1:1" s="16" customFormat="1" ht="169.5" customHeight="1">
      <c r="A130" s="12">
        <f t="shared" si="0"/>
        <v>63</v>
      </c>
    </row>
    <row r="131" spans="1:1" s="16" customFormat="1" ht="169.5" customHeight="1">
      <c r="A131" s="12">
        <f t="shared" si="0"/>
        <v>64</v>
      </c>
    </row>
    <row r="132" spans="1:1" s="16" customFormat="1" ht="169.5" customHeight="1">
      <c r="A132" s="12">
        <f t="shared" si="0"/>
        <v>65</v>
      </c>
    </row>
    <row r="133" spans="1:1" s="16" customFormat="1" ht="169.5" customHeight="1">
      <c r="A133" s="12">
        <f t="shared" si="0"/>
        <v>66</v>
      </c>
    </row>
    <row r="134" spans="1:1" s="16" customFormat="1" ht="169.5" customHeight="1">
      <c r="A134" s="12">
        <f t="shared" si="0"/>
        <v>67</v>
      </c>
    </row>
    <row r="135" spans="1:1" s="16" customFormat="1" ht="169.5" customHeight="1">
      <c r="A135" s="12">
        <f t="shared" si="0"/>
        <v>68</v>
      </c>
    </row>
    <row r="136" spans="1:1" s="16" customFormat="1" ht="169.5" customHeight="1">
      <c r="A136" s="12">
        <f t="shared" si="0"/>
        <v>69</v>
      </c>
    </row>
    <row r="137" spans="1:1" s="16" customFormat="1" ht="244.5" customHeight="1">
      <c r="A137" s="12">
        <f t="shared" si="0"/>
        <v>70</v>
      </c>
    </row>
    <row r="138" spans="1:1" s="16" customFormat="1" ht="169.5" customHeight="1">
      <c r="A138" s="12">
        <f t="shared" si="0"/>
        <v>71</v>
      </c>
    </row>
    <row r="139" spans="1:1" s="16" customFormat="1" ht="169.5" customHeight="1">
      <c r="A139" s="12">
        <f t="shared" si="0"/>
        <v>72</v>
      </c>
    </row>
    <row r="140" spans="1:1" s="16" customFormat="1" ht="169.5" customHeight="1">
      <c r="A140" s="12">
        <f t="shared" si="0"/>
        <v>73</v>
      </c>
    </row>
    <row r="141" spans="1:1" s="16" customFormat="1" ht="169.5" customHeight="1">
      <c r="A141" s="12">
        <f t="shared" si="0"/>
        <v>74</v>
      </c>
    </row>
    <row r="142" spans="1:1" s="16" customFormat="1" ht="169.5" customHeight="1">
      <c r="A142" s="12">
        <f t="shared" si="0"/>
        <v>75</v>
      </c>
    </row>
    <row r="143" spans="1:1" s="16" customFormat="1" ht="169.5" customHeight="1">
      <c r="A143" s="12">
        <f t="shared" si="0"/>
        <v>76</v>
      </c>
    </row>
    <row r="144" spans="1:1" s="16" customFormat="1" ht="169.5" customHeight="1">
      <c r="A144" s="12">
        <f t="shared" si="0"/>
        <v>77</v>
      </c>
    </row>
    <row r="145" spans="1:1" s="16" customFormat="1" ht="169.5" customHeight="1">
      <c r="A145" s="12">
        <f t="shared" si="0"/>
        <v>78</v>
      </c>
    </row>
    <row r="146" spans="1:1" s="16" customFormat="1" ht="169.5" customHeight="1">
      <c r="A146" s="12">
        <f t="shared" si="0"/>
        <v>79</v>
      </c>
    </row>
    <row r="147" spans="1:1" s="16" customFormat="1" ht="169.5" customHeight="1">
      <c r="A147" s="12">
        <f t="shared" si="0"/>
        <v>80</v>
      </c>
    </row>
    <row r="148" spans="1:1" s="16" customFormat="1" ht="169.5" customHeight="1">
      <c r="A148" s="12">
        <f t="shared" si="0"/>
        <v>81</v>
      </c>
    </row>
    <row r="149" spans="1:1" s="16" customFormat="1" ht="169.5" customHeight="1">
      <c r="A149" s="12">
        <f t="shared" si="0"/>
        <v>82</v>
      </c>
    </row>
    <row r="150" spans="1:1" s="16" customFormat="1" ht="169.5" customHeight="1">
      <c r="A150" s="12">
        <f t="shared" si="0"/>
        <v>83</v>
      </c>
    </row>
    <row r="151" spans="1:1" s="16" customFormat="1" ht="169.5" customHeight="1">
      <c r="A151" s="12">
        <f>A150+1</f>
        <v>84</v>
      </c>
    </row>
    <row r="152" spans="1:1" s="16" customFormat="1" ht="169.5" customHeight="1">
      <c r="A152" s="12">
        <f t="shared" si="0"/>
        <v>85</v>
      </c>
    </row>
    <row r="153" spans="1:1" s="16" customFormat="1" ht="169.5" customHeight="1">
      <c r="A153" s="12">
        <f t="shared" si="0"/>
        <v>86</v>
      </c>
    </row>
    <row r="154" spans="1:1" s="16" customFormat="1" ht="169.5" customHeight="1">
      <c r="A154" s="12">
        <f t="shared" si="0"/>
        <v>87</v>
      </c>
    </row>
    <row r="155" spans="1:1" s="16" customFormat="1" ht="142.5" customHeight="1">
      <c r="A155" s="12">
        <f t="shared" si="0"/>
        <v>88</v>
      </c>
    </row>
    <row r="156" spans="1:1" s="16" customFormat="1" ht="176.25" customHeight="1">
      <c r="A156" s="12">
        <f t="shared" si="0"/>
        <v>89</v>
      </c>
    </row>
    <row r="157" spans="1:1" s="16" customFormat="1" ht="148.5" customHeight="1">
      <c r="A157" s="12">
        <f t="shared" si="0"/>
        <v>90</v>
      </c>
    </row>
    <row r="158" spans="1:1" s="16" customFormat="1" ht="150" customHeight="1">
      <c r="A158" s="12">
        <f t="shared" si="0"/>
        <v>91</v>
      </c>
    </row>
    <row r="159" spans="1:1" s="16" customFormat="1" ht="160.5" customHeight="1">
      <c r="A159" s="12">
        <f t="shared" si="0"/>
        <v>92</v>
      </c>
    </row>
    <row r="160" spans="1:1" s="16" customFormat="1" ht="145.5" customHeight="1">
      <c r="A160" s="12">
        <f t="shared" si="0"/>
        <v>93</v>
      </c>
    </row>
    <row r="161" spans="1:1" s="16" customFormat="1" ht="161.25" customHeight="1">
      <c r="A161" s="12">
        <f t="shared" si="0"/>
        <v>94</v>
      </c>
    </row>
    <row r="162" spans="1:1" s="16" customFormat="1" ht="125.25" customHeight="1">
      <c r="A162" s="12">
        <f t="shared" si="0"/>
        <v>95</v>
      </c>
    </row>
    <row r="163" spans="1:1" s="16" customFormat="1" ht="176.25" customHeight="1">
      <c r="A163" s="12">
        <f t="shared" si="0"/>
        <v>96</v>
      </c>
    </row>
    <row r="164" spans="1:1" s="16" customFormat="1" ht="167.25" customHeight="1">
      <c r="A164" s="12">
        <f t="shared" si="0"/>
        <v>97</v>
      </c>
    </row>
    <row r="165" spans="1:1" s="16" customFormat="1" ht="204.75" customHeight="1">
      <c r="A165" s="12">
        <f t="shared" si="0"/>
        <v>98</v>
      </c>
    </row>
    <row r="166" spans="1:1" s="16" customFormat="1" ht="286.5" customHeight="1">
      <c r="A166" s="12">
        <f t="shared" si="0"/>
        <v>99</v>
      </c>
    </row>
    <row r="167" spans="1:1" s="16" customFormat="1" ht="189.75" customHeight="1">
      <c r="A167" s="12">
        <f t="shared" si="0"/>
        <v>100</v>
      </c>
    </row>
    <row r="168" spans="1:1" s="16" customFormat="1" ht="409.5" customHeight="1">
      <c r="A168" s="12">
        <f t="shared" si="0"/>
        <v>101</v>
      </c>
    </row>
    <row r="169" spans="1:1" s="16" customFormat="1" ht="150" customHeight="1">
      <c r="A169" s="12">
        <f t="shared" si="0"/>
        <v>102</v>
      </c>
    </row>
    <row r="170" spans="1:1" s="16" customFormat="1" ht="159.75" customHeight="1">
      <c r="A170" s="12">
        <f t="shared" si="0"/>
        <v>103</v>
      </c>
    </row>
    <row r="171" spans="1:1" s="16" customFormat="1" ht="168.75" customHeight="1">
      <c r="A171" s="12">
        <f t="shared" si="0"/>
        <v>104</v>
      </c>
    </row>
    <row r="172" spans="1:1" s="16" customFormat="1" ht="189.75" customHeight="1">
      <c r="A172" s="12">
        <f t="shared" si="0"/>
        <v>105</v>
      </c>
    </row>
    <row r="173" spans="1:1" s="16" customFormat="1" ht="262.5" customHeight="1">
      <c r="A173" s="12">
        <f t="shared" si="0"/>
        <v>106</v>
      </c>
    </row>
    <row r="174" spans="1:1" s="16" customFormat="1" ht="125.25" customHeight="1">
      <c r="A174" s="12">
        <f t="shared" si="0"/>
        <v>107</v>
      </c>
    </row>
    <row r="175" spans="1:1" s="16" customFormat="1" ht="146.25" customHeight="1">
      <c r="A175" s="12">
        <f t="shared" si="0"/>
        <v>108</v>
      </c>
    </row>
    <row r="176" spans="1:1" s="16" customFormat="1" ht="202.5" customHeight="1">
      <c r="A176" s="12">
        <f t="shared" si="0"/>
        <v>109</v>
      </c>
    </row>
    <row r="177" spans="1:1" s="16" customFormat="1" ht="125.25" customHeight="1">
      <c r="A177" s="12">
        <f t="shared" si="0"/>
        <v>110</v>
      </c>
    </row>
    <row r="178" spans="1:1" s="16" customFormat="1" ht="125.25" customHeight="1">
      <c r="A178" s="12">
        <f t="shared" si="0"/>
        <v>111</v>
      </c>
    </row>
    <row r="179" spans="1:1" s="16" customFormat="1" ht="197.25" customHeight="1">
      <c r="A179" s="12">
        <f t="shared" si="0"/>
        <v>112</v>
      </c>
    </row>
    <row r="180" spans="1:1" s="16" customFormat="1" ht="167.25" customHeight="1">
      <c r="A180" s="12">
        <f t="shared" si="0"/>
        <v>113</v>
      </c>
    </row>
    <row r="181" spans="1:1" s="16" customFormat="1" ht="198.75" customHeight="1">
      <c r="A181" s="12">
        <f t="shared" ref="A181:A244" si="1">A180+1</f>
        <v>114</v>
      </c>
    </row>
    <row r="182" spans="1:1" s="16" customFormat="1" ht="153.75" customHeight="1">
      <c r="A182" s="12">
        <f t="shared" si="1"/>
        <v>115</v>
      </c>
    </row>
    <row r="183" spans="1:1" s="16" customFormat="1" ht="142.5" customHeight="1">
      <c r="A183" s="12">
        <f t="shared" si="1"/>
        <v>116</v>
      </c>
    </row>
    <row r="184" spans="1:1" s="16" customFormat="1" ht="198" customHeight="1">
      <c r="A184" s="12">
        <f t="shared" si="1"/>
        <v>117</v>
      </c>
    </row>
    <row r="185" spans="1:1" s="16" customFormat="1" ht="195" customHeight="1">
      <c r="A185" s="12">
        <f t="shared" si="1"/>
        <v>118</v>
      </c>
    </row>
    <row r="186" spans="1:1" s="16" customFormat="1" ht="147.75" customHeight="1">
      <c r="A186" s="12">
        <f t="shared" si="1"/>
        <v>119</v>
      </c>
    </row>
    <row r="187" spans="1:1" s="16" customFormat="1" ht="172.5" customHeight="1">
      <c r="A187" s="12">
        <f t="shared" si="1"/>
        <v>120</v>
      </c>
    </row>
    <row r="188" spans="1:1" s="16" customFormat="1" ht="172.5" customHeight="1">
      <c r="A188" s="12">
        <f t="shared" si="1"/>
        <v>121</v>
      </c>
    </row>
    <row r="189" spans="1:1" s="16" customFormat="1" ht="146.25" customHeight="1">
      <c r="A189" s="12">
        <f t="shared" si="1"/>
        <v>122</v>
      </c>
    </row>
    <row r="190" spans="1:1" s="16" customFormat="1" ht="168" customHeight="1">
      <c r="A190" s="12">
        <f t="shared" si="1"/>
        <v>123</v>
      </c>
    </row>
    <row r="191" spans="1:1" s="16" customFormat="1" ht="131.25" customHeight="1">
      <c r="A191" s="12">
        <f t="shared" si="1"/>
        <v>124</v>
      </c>
    </row>
    <row r="192" spans="1:1" s="16" customFormat="1" ht="142.5" customHeight="1">
      <c r="A192" s="12">
        <f t="shared" si="1"/>
        <v>125</v>
      </c>
    </row>
    <row r="193" spans="1:1" s="16" customFormat="1" ht="161.25" customHeight="1">
      <c r="A193" s="12">
        <f t="shared" si="1"/>
        <v>126</v>
      </c>
    </row>
    <row r="194" spans="1:1" s="16" customFormat="1" ht="162.75" customHeight="1">
      <c r="A194" s="12">
        <f t="shared" si="1"/>
        <v>127</v>
      </c>
    </row>
    <row r="195" spans="1:1" s="16" customFormat="1" ht="162.75" customHeight="1">
      <c r="A195" s="12">
        <f t="shared" si="1"/>
        <v>128</v>
      </c>
    </row>
    <row r="196" spans="1:1" s="16" customFormat="1" ht="162.75" customHeight="1">
      <c r="A196" s="12">
        <f t="shared" si="1"/>
        <v>129</v>
      </c>
    </row>
    <row r="197" spans="1:1" s="16" customFormat="1" ht="151.5" customHeight="1">
      <c r="A197" s="12">
        <f t="shared" si="1"/>
        <v>130</v>
      </c>
    </row>
    <row r="198" spans="1:1" s="16" customFormat="1" ht="163.5" customHeight="1">
      <c r="A198" s="12">
        <f t="shared" si="1"/>
        <v>131</v>
      </c>
    </row>
    <row r="199" spans="1:1" s="16" customFormat="1" ht="219.75" customHeight="1">
      <c r="A199" s="12">
        <f t="shared" si="1"/>
        <v>132</v>
      </c>
    </row>
    <row r="200" spans="1:1" s="16" customFormat="1" ht="219.75" customHeight="1">
      <c r="A200" s="12">
        <f t="shared" si="1"/>
        <v>133</v>
      </c>
    </row>
    <row r="201" spans="1:1" s="16" customFormat="1" ht="219.75" customHeight="1">
      <c r="A201" s="12">
        <f t="shared" si="1"/>
        <v>134</v>
      </c>
    </row>
    <row r="202" spans="1:1" s="16" customFormat="1" ht="219.75" customHeight="1">
      <c r="A202" s="12">
        <f t="shared" si="1"/>
        <v>135</v>
      </c>
    </row>
    <row r="203" spans="1:1" s="16" customFormat="1" ht="179.25" customHeight="1">
      <c r="A203" s="12">
        <f t="shared" si="1"/>
        <v>136</v>
      </c>
    </row>
    <row r="204" spans="1:1" s="16" customFormat="1" ht="290.25" customHeight="1">
      <c r="A204" s="12">
        <f t="shared" si="1"/>
        <v>137</v>
      </c>
    </row>
    <row r="205" spans="1:1" s="16" customFormat="1" ht="195" customHeight="1">
      <c r="A205" s="12">
        <f t="shared" si="1"/>
        <v>138</v>
      </c>
    </row>
    <row r="206" spans="1:1" s="16" customFormat="1" ht="291.75" customHeight="1">
      <c r="A206" s="12">
        <f t="shared" si="1"/>
        <v>139</v>
      </c>
    </row>
    <row r="207" spans="1:1" s="16" customFormat="1" ht="255.75" customHeight="1">
      <c r="A207" s="12">
        <f t="shared" si="1"/>
        <v>140</v>
      </c>
    </row>
    <row r="208" spans="1:1" s="16" customFormat="1" ht="178.5" customHeight="1">
      <c r="A208" s="12">
        <f t="shared" si="1"/>
        <v>141</v>
      </c>
    </row>
    <row r="209" spans="1:1" s="16" customFormat="1" ht="248.25" customHeight="1">
      <c r="A209" s="12">
        <f t="shared" si="1"/>
        <v>142</v>
      </c>
    </row>
    <row r="210" spans="1:1" s="16" customFormat="1" ht="222.75" customHeight="1">
      <c r="A210" s="12">
        <f t="shared" si="1"/>
        <v>143</v>
      </c>
    </row>
    <row r="211" spans="1:1" s="16" customFormat="1" ht="157.5" customHeight="1">
      <c r="A211" s="12">
        <f t="shared" si="1"/>
        <v>144</v>
      </c>
    </row>
    <row r="212" spans="1:1" s="16" customFormat="1" ht="187.5" customHeight="1">
      <c r="A212" s="12">
        <f t="shared" si="1"/>
        <v>145</v>
      </c>
    </row>
    <row r="213" spans="1:1" s="16" customFormat="1" ht="157.5" customHeight="1">
      <c r="A213" s="12">
        <f t="shared" si="1"/>
        <v>146</v>
      </c>
    </row>
    <row r="214" spans="1:1" s="16" customFormat="1" ht="242.25" customHeight="1">
      <c r="A214" s="12">
        <f t="shared" si="1"/>
        <v>147</v>
      </c>
    </row>
    <row r="215" spans="1:1" s="16" customFormat="1" ht="178.5" customHeight="1">
      <c r="A215" s="12">
        <f t="shared" si="1"/>
        <v>148</v>
      </c>
    </row>
    <row r="216" spans="1:1" s="16" customFormat="1" ht="187.5" customHeight="1">
      <c r="A216" s="12">
        <f t="shared" si="1"/>
        <v>149</v>
      </c>
    </row>
    <row r="217" spans="1:1" s="16" customFormat="1" ht="243" customHeight="1">
      <c r="A217" s="12">
        <f t="shared" si="1"/>
        <v>150</v>
      </c>
    </row>
    <row r="218" spans="1:1" s="16" customFormat="1" ht="218.25" customHeight="1">
      <c r="A218" s="12">
        <f t="shared" si="1"/>
        <v>151</v>
      </c>
    </row>
    <row r="219" spans="1:1" s="16" customFormat="1" ht="243" customHeight="1">
      <c r="A219" s="12">
        <f t="shared" si="1"/>
        <v>152</v>
      </c>
    </row>
    <row r="220" spans="1:1" s="16" customFormat="1" ht="296.25" customHeight="1">
      <c r="A220" s="12">
        <f t="shared" si="1"/>
        <v>153</v>
      </c>
    </row>
    <row r="221" spans="1:1" s="16" customFormat="1" ht="308.25" customHeight="1">
      <c r="A221" s="12">
        <f t="shared" si="1"/>
        <v>154</v>
      </c>
    </row>
    <row r="222" spans="1:1" s="16" customFormat="1" ht="297" customHeight="1">
      <c r="A222" s="12">
        <f t="shared" si="1"/>
        <v>155</v>
      </c>
    </row>
    <row r="223" spans="1:1" s="16" customFormat="1" ht="117.75" customHeight="1">
      <c r="A223" s="12">
        <f t="shared" si="1"/>
        <v>156</v>
      </c>
    </row>
    <row r="224" spans="1:1" s="16" customFormat="1" ht="197.25" customHeight="1">
      <c r="A224" s="12">
        <f t="shared" si="1"/>
        <v>157</v>
      </c>
    </row>
    <row r="225" spans="1:1" s="16" customFormat="1" ht="125.25" customHeight="1">
      <c r="A225" s="12">
        <f t="shared" si="1"/>
        <v>158</v>
      </c>
    </row>
    <row r="226" spans="1:1" s="16" customFormat="1" ht="231" customHeight="1">
      <c r="A226" s="12">
        <f t="shared" si="1"/>
        <v>159</v>
      </c>
    </row>
    <row r="227" spans="1:1" s="16" customFormat="1" ht="144" customHeight="1">
      <c r="A227" s="12">
        <f t="shared" si="1"/>
        <v>160</v>
      </c>
    </row>
    <row r="228" spans="1:1" s="16" customFormat="1" ht="220.5" customHeight="1">
      <c r="A228" s="12">
        <f t="shared" si="1"/>
        <v>161</v>
      </c>
    </row>
    <row r="229" spans="1:1" s="16" customFormat="1" ht="151.5" customHeight="1">
      <c r="A229" s="12">
        <f t="shared" si="1"/>
        <v>162</v>
      </c>
    </row>
    <row r="230" spans="1:1" s="16" customFormat="1" ht="192" customHeight="1">
      <c r="A230" s="12">
        <f t="shared" si="1"/>
        <v>163</v>
      </c>
    </row>
    <row r="231" spans="1:1" s="16" customFormat="1" ht="345" customHeight="1">
      <c r="A231" s="12">
        <f t="shared" si="1"/>
        <v>164</v>
      </c>
    </row>
    <row r="232" spans="1:1" s="16" customFormat="1" ht="151.5" customHeight="1">
      <c r="A232" s="12">
        <f t="shared" si="1"/>
        <v>165</v>
      </c>
    </row>
    <row r="233" spans="1:1" s="16" customFormat="1" ht="355.5" customHeight="1">
      <c r="A233" s="12">
        <f t="shared" si="1"/>
        <v>166</v>
      </c>
    </row>
    <row r="234" spans="1:1" s="16" customFormat="1" ht="159" customHeight="1">
      <c r="A234" s="12">
        <f t="shared" si="1"/>
        <v>167</v>
      </c>
    </row>
    <row r="235" spans="1:1" s="16" customFormat="1" ht="305.25" customHeight="1">
      <c r="A235" s="12">
        <f t="shared" si="1"/>
        <v>168</v>
      </c>
    </row>
    <row r="236" spans="1:1" s="16" customFormat="1" ht="208.5" customHeight="1">
      <c r="A236" s="12">
        <f t="shared" si="1"/>
        <v>169</v>
      </c>
    </row>
    <row r="237" spans="1:1" s="16" customFormat="1" ht="157.5" customHeight="1">
      <c r="A237" s="12">
        <f t="shared" si="1"/>
        <v>170</v>
      </c>
    </row>
    <row r="238" spans="1:1" s="16" customFormat="1" ht="202.5" customHeight="1">
      <c r="A238" s="12">
        <f t="shared" si="1"/>
        <v>171</v>
      </c>
    </row>
    <row r="239" spans="1:1" s="16" customFormat="1" ht="299.25" customHeight="1">
      <c r="A239" s="12">
        <f t="shared" si="1"/>
        <v>172</v>
      </c>
    </row>
    <row r="240" spans="1:1" s="16" customFormat="1" ht="192.75" customHeight="1">
      <c r="A240" s="12">
        <f t="shared" si="1"/>
        <v>173</v>
      </c>
    </row>
    <row r="241" spans="1:1" s="16" customFormat="1" ht="298.5" customHeight="1">
      <c r="A241" s="12">
        <f t="shared" si="1"/>
        <v>174</v>
      </c>
    </row>
    <row r="242" spans="1:1" s="16" customFormat="1" ht="174.75" customHeight="1">
      <c r="A242" s="12">
        <f t="shared" si="1"/>
        <v>175</v>
      </c>
    </row>
    <row r="243" spans="1:1" s="16" customFormat="1" ht="195" customHeight="1">
      <c r="A243" s="12">
        <f t="shared" si="1"/>
        <v>176</v>
      </c>
    </row>
    <row r="244" spans="1:1" s="16" customFormat="1" ht="202.5" customHeight="1">
      <c r="A244" s="12">
        <f t="shared" si="1"/>
        <v>177</v>
      </c>
    </row>
    <row r="245" spans="1:1" s="16" customFormat="1" ht="192" customHeight="1">
      <c r="A245" s="12">
        <f t="shared" ref="A245:A308" si="2">A244+1</f>
        <v>178</v>
      </c>
    </row>
    <row r="246" spans="1:1" s="16" customFormat="1" ht="221.25" customHeight="1">
      <c r="A246" s="12">
        <f t="shared" si="2"/>
        <v>179</v>
      </c>
    </row>
    <row r="247" spans="1:1" s="16" customFormat="1" ht="140.25" customHeight="1">
      <c r="A247" s="12">
        <f t="shared" si="2"/>
        <v>180</v>
      </c>
    </row>
    <row r="248" spans="1:1" s="16" customFormat="1" ht="221.25" customHeight="1">
      <c r="A248" s="12">
        <f t="shared" si="2"/>
        <v>181</v>
      </c>
    </row>
    <row r="249" spans="1:1" s="16" customFormat="1" ht="191.25" customHeight="1">
      <c r="A249" s="12">
        <f t="shared" si="2"/>
        <v>182</v>
      </c>
    </row>
    <row r="250" spans="1:1" s="16" customFormat="1" ht="253.5" customHeight="1">
      <c r="A250" s="12">
        <f t="shared" si="2"/>
        <v>183</v>
      </c>
    </row>
    <row r="251" spans="1:1" s="16" customFormat="1" ht="202.5" customHeight="1">
      <c r="A251" s="12">
        <f t="shared" si="2"/>
        <v>184</v>
      </c>
    </row>
    <row r="252" spans="1:1" s="16" customFormat="1" ht="240.75" customHeight="1">
      <c r="A252" s="12">
        <f t="shared" si="2"/>
        <v>185</v>
      </c>
    </row>
    <row r="253" spans="1:1" s="16" customFormat="1" ht="191.25" customHeight="1">
      <c r="A253" s="12">
        <f t="shared" si="2"/>
        <v>186</v>
      </c>
    </row>
    <row r="254" spans="1:1" s="16" customFormat="1" ht="159" customHeight="1">
      <c r="A254" s="12">
        <f t="shared" si="2"/>
        <v>187</v>
      </c>
    </row>
    <row r="255" spans="1:1" s="16" customFormat="1" ht="151.5" customHeight="1">
      <c r="A255" s="12">
        <f t="shared" si="2"/>
        <v>188</v>
      </c>
    </row>
    <row r="256" spans="1:1" s="16" customFormat="1" ht="125.25" customHeight="1">
      <c r="A256" s="12">
        <f t="shared" si="2"/>
        <v>189</v>
      </c>
    </row>
    <row r="257" spans="1:1" s="16" customFormat="1" ht="310.5" customHeight="1">
      <c r="A257" s="12">
        <f t="shared" si="2"/>
        <v>190</v>
      </c>
    </row>
    <row r="258" spans="1:1" s="16" customFormat="1" ht="232.5" customHeight="1">
      <c r="A258" s="12">
        <f t="shared" si="2"/>
        <v>191</v>
      </c>
    </row>
    <row r="259" spans="1:1" s="16" customFormat="1" ht="161.25" customHeight="1">
      <c r="A259" s="12">
        <f t="shared" si="2"/>
        <v>192</v>
      </c>
    </row>
    <row r="260" spans="1:1" s="16" customFormat="1" ht="375.75" customHeight="1">
      <c r="A260" s="12">
        <f t="shared" si="2"/>
        <v>193</v>
      </c>
    </row>
    <row r="261" spans="1:1" s="16" customFormat="1" ht="407.25" customHeight="1">
      <c r="A261" s="12">
        <f t="shared" si="2"/>
        <v>194</v>
      </c>
    </row>
    <row r="262" spans="1:1" s="16" customFormat="1" ht="362.25" customHeight="1">
      <c r="A262" s="12">
        <f t="shared" si="2"/>
        <v>195</v>
      </c>
    </row>
    <row r="263" spans="1:1" s="16" customFormat="1" ht="401.25" customHeight="1">
      <c r="A263" s="12">
        <f t="shared" si="2"/>
        <v>196</v>
      </c>
    </row>
    <row r="264" spans="1:1" s="16" customFormat="1" ht="191.25" customHeight="1">
      <c r="A264" s="12">
        <f t="shared" si="2"/>
        <v>197</v>
      </c>
    </row>
    <row r="265" spans="1:1" s="16" customFormat="1" ht="125.25" customHeight="1">
      <c r="A265" s="12">
        <f t="shared" si="2"/>
        <v>198</v>
      </c>
    </row>
    <row r="266" spans="1:1" s="16" customFormat="1" ht="351" customHeight="1">
      <c r="A266" s="12">
        <f t="shared" si="2"/>
        <v>199</v>
      </c>
    </row>
    <row r="267" spans="1:1" s="16" customFormat="1" ht="191.25" customHeight="1">
      <c r="A267" s="12">
        <f t="shared" si="2"/>
        <v>200</v>
      </c>
    </row>
    <row r="268" spans="1:1" s="16" customFormat="1" ht="366.75" customHeight="1">
      <c r="A268" s="12">
        <f t="shared" si="2"/>
        <v>201</v>
      </c>
    </row>
    <row r="269" spans="1:1" s="16" customFormat="1" ht="186" customHeight="1">
      <c r="A269" s="12">
        <f t="shared" si="2"/>
        <v>202</v>
      </c>
    </row>
    <row r="270" spans="1:1" s="16" customFormat="1" ht="381" customHeight="1">
      <c r="A270" s="12">
        <f t="shared" si="2"/>
        <v>203</v>
      </c>
    </row>
    <row r="271" spans="1:1" s="16" customFormat="1" ht="409.5" customHeight="1">
      <c r="A271" s="12">
        <f t="shared" si="2"/>
        <v>204</v>
      </c>
    </row>
    <row r="272" spans="1:1" s="16" customFormat="1" ht="281.25" customHeight="1">
      <c r="A272" s="12">
        <f t="shared" si="2"/>
        <v>205</v>
      </c>
    </row>
    <row r="273" spans="1:1" s="16" customFormat="1" ht="408.75" customHeight="1">
      <c r="A273" s="12">
        <f t="shared" si="2"/>
        <v>206</v>
      </c>
    </row>
    <row r="274" spans="1:1" s="16" customFormat="1" ht="142.5" customHeight="1">
      <c r="A274" s="12">
        <f t="shared" si="2"/>
        <v>207</v>
      </c>
    </row>
    <row r="275" spans="1:1" s="16" customFormat="1" ht="125.25" customHeight="1">
      <c r="A275" s="12">
        <f t="shared" si="2"/>
        <v>208</v>
      </c>
    </row>
    <row r="276" spans="1:1" s="16" customFormat="1" ht="125.25" customHeight="1">
      <c r="A276" s="12">
        <f t="shared" si="2"/>
        <v>209</v>
      </c>
    </row>
    <row r="277" spans="1:1" s="16" customFormat="1" ht="125.25" customHeight="1">
      <c r="A277" s="12">
        <f t="shared" si="2"/>
        <v>210</v>
      </c>
    </row>
    <row r="278" spans="1:1" s="16" customFormat="1" ht="125.25" customHeight="1">
      <c r="A278" s="12">
        <f t="shared" si="2"/>
        <v>211</v>
      </c>
    </row>
    <row r="279" spans="1:1" s="16" customFormat="1" ht="125.25" customHeight="1">
      <c r="A279" s="12">
        <f t="shared" si="2"/>
        <v>212</v>
      </c>
    </row>
    <row r="280" spans="1:1" s="16" customFormat="1" ht="125.25" customHeight="1">
      <c r="A280" s="12">
        <f t="shared" si="2"/>
        <v>213</v>
      </c>
    </row>
    <row r="281" spans="1:1" s="16" customFormat="1" ht="125.25" customHeight="1">
      <c r="A281" s="12">
        <f t="shared" si="2"/>
        <v>214</v>
      </c>
    </row>
    <row r="282" spans="1:1" s="16" customFormat="1" ht="125.25" customHeight="1">
      <c r="A282" s="12">
        <f t="shared" si="2"/>
        <v>215</v>
      </c>
    </row>
    <row r="283" spans="1:1" s="16" customFormat="1" ht="125.25" customHeight="1">
      <c r="A283" s="12">
        <f t="shared" si="2"/>
        <v>216</v>
      </c>
    </row>
    <row r="284" spans="1:1" s="16" customFormat="1" ht="202.5" customHeight="1">
      <c r="A284" s="12">
        <f t="shared" si="2"/>
        <v>217</v>
      </c>
    </row>
    <row r="285" spans="1:1" s="16" customFormat="1" ht="153" customHeight="1">
      <c r="A285" s="12">
        <f t="shared" si="2"/>
        <v>218</v>
      </c>
    </row>
    <row r="286" spans="1:1" s="16" customFormat="1" ht="206.25" customHeight="1">
      <c r="A286" s="12">
        <f t="shared" si="2"/>
        <v>219</v>
      </c>
    </row>
    <row r="287" spans="1:1" s="16" customFormat="1" ht="147.75" customHeight="1">
      <c r="A287" s="12">
        <f t="shared" si="2"/>
        <v>220</v>
      </c>
    </row>
    <row r="288" spans="1:1" s="16" customFormat="1" ht="147.75" customHeight="1">
      <c r="A288" s="12">
        <f t="shared" si="2"/>
        <v>221</v>
      </c>
    </row>
    <row r="289" spans="1:1" s="16" customFormat="1" ht="195" customHeight="1">
      <c r="A289" s="12">
        <f t="shared" si="2"/>
        <v>222</v>
      </c>
    </row>
    <row r="290" spans="1:1" s="16" customFormat="1" ht="147.75" customHeight="1">
      <c r="A290" s="12">
        <f t="shared" si="2"/>
        <v>223</v>
      </c>
    </row>
    <row r="291" spans="1:1" s="16" customFormat="1" ht="195" customHeight="1">
      <c r="A291" s="12">
        <f t="shared" si="2"/>
        <v>224</v>
      </c>
    </row>
    <row r="292" spans="1:1" s="37" customFormat="1" ht="147.75" customHeight="1">
      <c r="A292" s="12">
        <f t="shared" si="2"/>
        <v>225</v>
      </c>
    </row>
    <row r="293" spans="1:1" s="37" customFormat="1" ht="174" customHeight="1">
      <c r="A293" s="12">
        <f t="shared" si="2"/>
        <v>226</v>
      </c>
    </row>
    <row r="294" spans="1:1" s="37" customFormat="1" ht="147.75" customHeight="1">
      <c r="A294" s="12">
        <f t="shared" si="2"/>
        <v>227</v>
      </c>
    </row>
    <row r="295" spans="1:1" s="37" customFormat="1" ht="172.5" customHeight="1">
      <c r="A295" s="12">
        <f t="shared" si="2"/>
        <v>228</v>
      </c>
    </row>
    <row r="296" spans="1:1" s="37" customFormat="1" ht="147.75" customHeight="1">
      <c r="A296" s="12">
        <f t="shared" si="2"/>
        <v>229</v>
      </c>
    </row>
    <row r="297" spans="1:1" s="37" customFormat="1" ht="147.75" customHeight="1">
      <c r="A297" s="12">
        <f t="shared" si="2"/>
        <v>230</v>
      </c>
    </row>
    <row r="298" spans="1:1" s="37" customFormat="1" ht="147.75" customHeight="1">
      <c r="A298" s="12">
        <f t="shared" si="2"/>
        <v>231</v>
      </c>
    </row>
    <row r="299" spans="1:1" s="37" customFormat="1" ht="147.75" customHeight="1">
      <c r="A299" s="12">
        <f t="shared" si="2"/>
        <v>232</v>
      </c>
    </row>
    <row r="300" spans="1:1" s="37" customFormat="1" ht="147.75" customHeight="1">
      <c r="A300" s="12">
        <f t="shared" si="2"/>
        <v>233</v>
      </c>
    </row>
    <row r="301" spans="1:1" s="37" customFormat="1" ht="147.75" customHeight="1">
      <c r="A301" s="12">
        <f t="shared" si="2"/>
        <v>234</v>
      </c>
    </row>
    <row r="302" spans="1:1" s="16" customFormat="1" ht="147.75" customHeight="1">
      <c r="A302" s="12">
        <f t="shared" si="2"/>
        <v>235</v>
      </c>
    </row>
    <row r="303" spans="1:1" s="16" customFormat="1" ht="147.75" customHeight="1">
      <c r="A303" s="12">
        <f t="shared" si="2"/>
        <v>236</v>
      </c>
    </row>
    <row r="304" spans="1:1" s="16" customFormat="1" ht="125.25" customHeight="1">
      <c r="A304" s="12">
        <f t="shared" si="2"/>
        <v>237</v>
      </c>
    </row>
    <row r="305" spans="1:1" s="16" customFormat="1" ht="125.25" customHeight="1">
      <c r="A305" s="12">
        <f t="shared" si="2"/>
        <v>238</v>
      </c>
    </row>
    <row r="306" spans="1:1" s="16" customFormat="1" ht="125.25" customHeight="1">
      <c r="A306" s="12">
        <f t="shared" si="2"/>
        <v>239</v>
      </c>
    </row>
    <row r="307" spans="1:1" s="16" customFormat="1" ht="125.25" customHeight="1">
      <c r="A307" s="12">
        <f t="shared" si="2"/>
        <v>240</v>
      </c>
    </row>
    <row r="308" spans="1:1" s="16" customFormat="1" ht="125.25" customHeight="1">
      <c r="A308" s="12">
        <f t="shared" si="2"/>
        <v>241</v>
      </c>
    </row>
    <row r="309" spans="1:1" s="16" customFormat="1" ht="125.25" customHeight="1">
      <c r="A309" s="12">
        <f t="shared" ref="A309:A372" si="3">A308+1</f>
        <v>242</v>
      </c>
    </row>
    <row r="310" spans="1:1" s="16" customFormat="1" ht="125.25" customHeight="1">
      <c r="A310" s="12">
        <f t="shared" si="3"/>
        <v>243</v>
      </c>
    </row>
    <row r="311" spans="1:1" s="16" customFormat="1" ht="144" customHeight="1">
      <c r="A311" s="12">
        <f t="shared" si="3"/>
        <v>244</v>
      </c>
    </row>
    <row r="312" spans="1:1" s="16" customFormat="1" ht="167.25" customHeight="1">
      <c r="A312" s="12">
        <f t="shared" si="3"/>
        <v>245</v>
      </c>
    </row>
    <row r="313" spans="1:1" s="16" customFormat="1" ht="165.75" customHeight="1">
      <c r="A313" s="12">
        <f t="shared" si="3"/>
        <v>246</v>
      </c>
    </row>
    <row r="314" spans="1:1" s="16" customFormat="1" ht="161.25" customHeight="1">
      <c r="A314" s="12">
        <f t="shared" si="3"/>
        <v>247</v>
      </c>
    </row>
    <row r="315" spans="1:1" s="16" customFormat="1" ht="185.25" customHeight="1">
      <c r="A315" s="12">
        <f t="shared" si="3"/>
        <v>248</v>
      </c>
    </row>
    <row r="316" spans="1:1" s="16" customFormat="1" ht="125.25" customHeight="1">
      <c r="A316" s="12">
        <f t="shared" si="3"/>
        <v>249</v>
      </c>
    </row>
    <row r="317" spans="1:1" s="16" customFormat="1" ht="180" customHeight="1">
      <c r="A317" s="12">
        <f t="shared" si="3"/>
        <v>250</v>
      </c>
    </row>
    <row r="318" spans="1:1" s="16" customFormat="1" ht="125.25" customHeight="1">
      <c r="A318" s="12">
        <f t="shared" si="3"/>
        <v>251</v>
      </c>
    </row>
    <row r="319" spans="1:1" s="16" customFormat="1" ht="193.5" customHeight="1">
      <c r="A319" s="12">
        <f t="shared" si="3"/>
        <v>252</v>
      </c>
    </row>
    <row r="320" spans="1:1" s="16" customFormat="1" ht="201" customHeight="1">
      <c r="A320" s="12">
        <f t="shared" si="3"/>
        <v>253</v>
      </c>
    </row>
    <row r="321" spans="1:1" s="16" customFormat="1" ht="192.75" customHeight="1">
      <c r="A321" s="12">
        <f t="shared" si="3"/>
        <v>254</v>
      </c>
    </row>
    <row r="322" spans="1:1" s="16" customFormat="1" ht="174" customHeight="1">
      <c r="A322" s="12">
        <f t="shared" si="3"/>
        <v>255</v>
      </c>
    </row>
    <row r="323" spans="1:1" s="16" customFormat="1" ht="202.5" customHeight="1">
      <c r="A323" s="12">
        <f t="shared" si="3"/>
        <v>256</v>
      </c>
    </row>
    <row r="324" spans="1:1" s="16" customFormat="1" ht="165" customHeight="1">
      <c r="A324" s="12">
        <f t="shared" si="3"/>
        <v>257</v>
      </c>
    </row>
    <row r="325" spans="1:1" s="16" customFormat="1" ht="206.25" customHeight="1">
      <c r="A325" s="12">
        <f t="shared" si="3"/>
        <v>258</v>
      </c>
    </row>
    <row r="326" spans="1:1" s="16" customFormat="1" ht="142.5" customHeight="1">
      <c r="A326" s="12">
        <f t="shared" si="3"/>
        <v>259</v>
      </c>
    </row>
    <row r="327" spans="1:1" s="16" customFormat="1" ht="170.25" customHeight="1">
      <c r="A327" s="12">
        <f t="shared" si="3"/>
        <v>260</v>
      </c>
    </row>
    <row r="328" spans="1:1" s="16" customFormat="1" ht="170.25" customHeight="1">
      <c r="A328" s="12">
        <f t="shared" si="3"/>
        <v>261</v>
      </c>
    </row>
    <row r="329" spans="1:1" s="16" customFormat="1" ht="170.25" customHeight="1">
      <c r="A329" s="12">
        <f t="shared" si="3"/>
        <v>262</v>
      </c>
    </row>
    <row r="330" spans="1:1" s="16" customFormat="1" ht="140.25" customHeight="1">
      <c r="A330" s="12">
        <f t="shared" si="3"/>
        <v>263</v>
      </c>
    </row>
    <row r="331" spans="1:1" s="16" customFormat="1" ht="162.75" customHeight="1">
      <c r="A331" s="12">
        <f t="shared" si="3"/>
        <v>264</v>
      </c>
    </row>
    <row r="332" spans="1:1" s="16" customFormat="1" ht="150" customHeight="1">
      <c r="A332" s="12">
        <f t="shared" si="3"/>
        <v>265</v>
      </c>
    </row>
    <row r="333" spans="1:1" s="16" customFormat="1" ht="146.25" customHeight="1">
      <c r="A333" s="12">
        <f t="shared" si="3"/>
        <v>266</v>
      </c>
    </row>
    <row r="334" spans="1:1" s="16" customFormat="1" ht="265.5" customHeight="1">
      <c r="A334" s="12">
        <f t="shared" si="3"/>
        <v>267</v>
      </c>
    </row>
    <row r="335" spans="1:1" s="16" customFormat="1" ht="146.25" customHeight="1">
      <c r="A335" s="12">
        <f t="shared" si="3"/>
        <v>268</v>
      </c>
    </row>
    <row r="336" spans="1:1" s="16" customFormat="1" ht="284.25" customHeight="1">
      <c r="A336" s="12">
        <f t="shared" si="3"/>
        <v>269</v>
      </c>
    </row>
    <row r="337" spans="1:1" s="16" customFormat="1" ht="147.75" customHeight="1">
      <c r="A337" s="12">
        <f t="shared" si="3"/>
        <v>270</v>
      </c>
    </row>
    <row r="338" spans="1:1" s="16" customFormat="1" ht="278.25" customHeight="1">
      <c r="A338" s="12">
        <f t="shared" si="3"/>
        <v>271</v>
      </c>
    </row>
    <row r="339" spans="1:1" s="16" customFormat="1" ht="165" customHeight="1">
      <c r="A339" s="12">
        <f t="shared" si="3"/>
        <v>272</v>
      </c>
    </row>
    <row r="340" spans="1:1" s="16" customFormat="1" ht="261" customHeight="1">
      <c r="A340" s="12">
        <f t="shared" si="3"/>
        <v>273</v>
      </c>
    </row>
    <row r="341" spans="1:1" s="16" customFormat="1" ht="141.75" customHeight="1">
      <c r="A341" s="12">
        <f t="shared" si="3"/>
        <v>274</v>
      </c>
    </row>
    <row r="342" spans="1:1" s="16" customFormat="1" ht="125.25" customHeight="1">
      <c r="A342" s="12">
        <f t="shared" si="3"/>
        <v>275</v>
      </c>
    </row>
    <row r="343" spans="1:1" s="16" customFormat="1" ht="125.25" customHeight="1">
      <c r="A343" s="12">
        <f t="shared" si="3"/>
        <v>276</v>
      </c>
    </row>
    <row r="344" spans="1:1" s="16" customFormat="1" ht="189.75" customHeight="1">
      <c r="A344" s="12">
        <f t="shared" si="3"/>
        <v>277</v>
      </c>
    </row>
    <row r="345" spans="1:1" s="16" customFormat="1" ht="213.75" customHeight="1">
      <c r="A345" s="12">
        <f t="shared" si="3"/>
        <v>278</v>
      </c>
    </row>
    <row r="346" spans="1:1" s="16" customFormat="1" ht="162.75" customHeight="1">
      <c r="A346" s="12">
        <f t="shared" si="3"/>
        <v>279</v>
      </c>
    </row>
    <row r="347" spans="1:1" s="16" customFormat="1" ht="200.25" customHeight="1">
      <c r="A347" s="12">
        <f t="shared" si="3"/>
        <v>280</v>
      </c>
    </row>
    <row r="348" spans="1:1" s="16" customFormat="1" ht="144" customHeight="1">
      <c r="A348" s="12">
        <f t="shared" si="3"/>
        <v>281</v>
      </c>
    </row>
    <row r="349" spans="1:1" s="16" customFormat="1" ht="180" customHeight="1">
      <c r="A349" s="12">
        <f t="shared" si="3"/>
        <v>282</v>
      </c>
    </row>
    <row r="350" spans="1:1" s="16" customFormat="1" ht="146.25" customHeight="1">
      <c r="A350" s="12">
        <f t="shared" si="3"/>
        <v>283</v>
      </c>
    </row>
    <row r="351" spans="1:1" s="16" customFormat="1" ht="161.25" customHeight="1">
      <c r="A351" s="12">
        <f t="shared" si="3"/>
        <v>284</v>
      </c>
    </row>
    <row r="352" spans="1:1" s="16" customFormat="1" ht="151.5" customHeight="1">
      <c r="A352" s="12">
        <f t="shared" si="3"/>
        <v>285</v>
      </c>
    </row>
    <row r="353" spans="1:1" s="16" customFormat="1" ht="155.25" customHeight="1">
      <c r="A353" s="12">
        <f t="shared" si="3"/>
        <v>286</v>
      </c>
    </row>
    <row r="354" spans="1:1" s="16" customFormat="1" ht="159" customHeight="1">
      <c r="A354" s="12">
        <f t="shared" si="3"/>
        <v>287</v>
      </c>
    </row>
    <row r="355" spans="1:1" s="16" customFormat="1" ht="159" customHeight="1">
      <c r="A355" s="12">
        <f t="shared" si="3"/>
        <v>288</v>
      </c>
    </row>
    <row r="356" spans="1:1" s="16" customFormat="1" ht="125.25" customHeight="1">
      <c r="A356" s="12">
        <f t="shared" si="3"/>
        <v>289</v>
      </c>
    </row>
    <row r="357" spans="1:1" s="16" customFormat="1" ht="150" customHeight="1">
      <c r="A357" s="12">
        <f t="shared" si="3"/>
        <v>290</v>
      </c>
    </row>
    <row r="358" spans="1:1" s="16" customFormat="1" ht="125.25" customHeight="1">
      <c r="A358" s="12">
        <f t="shared" si="3"/>
        <v>291</v>
      </c>
    </row>
    <row r="359" spans="1:1" s="16" customFormat="1" ht="142.5" customHeight="1">
      <c r="A359" s="12">
        <f t="shared" si="3"/>
        <v>292</v>
      </c>
    </row>
    <row r="360" spans="1:1" s="16" customFormat="1" ht="144" customHeight="1">
      <c r="A360" s="12">
        <f t="shared" si="3"/>
        <v>293</v>
      </c>
    </row>
    <row r="361" spans="1:1" s="16" customFormat="1" ht="125.25" customHeight="1">
      <c r="A361" s="12">
        <f t="shared" si="3"/>
        <v>294</v>
      </c>
    </row>
    <row r="362" spans="1:1" s="16" customFormat="1" ht="125.25" customHeight="1">
      <c r="A362" s="12">
        <f t="shared" si="3"/>
        <v>295</v>
      </c>
    </row>
    <row r="363" spans="1:1" s="16" customFormat="1" ht="125.25" customHeight="1">
      <c r="A363" s="12">
        <f t="shared" si="3"/>
        <v>296</v>
      </c>
    </row>
    <row r="364" spans="1:1" s="16" customFormat="1" ht="125.25" customHeight="1">
      <c r="A364" s="12">
        <f t="shared" si="3"/>
        <v>297</v>
      </c>
    </row>
    <row r="365" spans="1:1" s="16" customFormat="1" ht="125.25" customHeight="1">
      <c r="A365" s="12">
        <f t="shared" si="3"/>
        <v>298</v>
      </c>
    </row>
    <row r="366" spans="1:1" s="16" customFormat="1" ht="125.25" customHeight="1">
      <c r="A366" s="12">
        <f t="shared" si="3"/>
        <v>299</v>
      </c>
    </row>
    <row r="367" spans="1:1" s="16" customFormat="1" ht="125.25" customHeight="1">
      <c r="A367" s="12">
        <f t="shared" si="3"/>
        <v>300</v>
      </c>
    </row>
    <row r="368" spans="1:1" s="16" customFormat="1" ht="125.25" customHeight="1">
      <c r="A368" s="12">
        <f t="shared" si="3"/>
        <v>301</v>
      </c>
    </row>
    <row r="369" spans="1:2" s="16" customFormat="1" ht="125.25" customHeight="1">
      <c r="A369" s="12">
        <f t="shared" si="3"/>
        <v>302</v>
      </c>
    </row>
    <row r="370" spans="1:2" s="16" customFormat="1" ht="125.25" customHeight="1">
      <c r="A370" s="12">
        <f t="shared" si="3"/>
        <v>303</v>
      </c>
    </row>
    <row r="371" spans="1:2" s="16" customFormat="1" ht="125.25" customHeight="1">
      <c r="A371" s="12">
        <f t="shared" si="3"/>
        <v>304</v>
      </c>
    </row>
    <row r="372" spans="1:2" s="16" customFormat="1" ht="125.25" customHeight="1">
      <c r="A372" s="12">
        <f t="shared" si="3"/>
        <v>305</v>
      </c>
    </row>
    <row r="373" spans="1:2" s="16" customFormat="1" ht="125.25" customHeight="1">
      <c r="A373" s="12">
        <f t="shared" ref="A373:A386" si="4">A372+1</f>
        <v>306</v>
      </c>
    </row>
    <row r="374" spans="1:2" s="16" customFormat="1" ht="125.25" customHeight="1">
      <c r="A374" s="12">
        <f t="shared" si="4"/>
        <v>307</v>
      </c>
    </row>
    <row r="375" spans="1:2" s="16" customFormat="1" ht="125.25" customHeight="1">
      <c r="A375" s="12">
        <f t="shared" si="4"/>
        <v>308</v>
      </c>
    </row>
    <row r="376" spans="1:2" s="16" customFormat="1" ht="125.25" customHeight="1">
      <c r="A376" s="12">
        <f t="shared" si="4"/>
        <v>309</v>
      </c>
    </row>
    <row r="377" spans="1:2" s="16" customFormat="1" ht="125.25" customHeight="1">
      <c r="A377" s="12">
        <f t="shared" si="4"/>
        <v>310</v>
      </c>
    </row>
    <row r="378" spans="1:2" s="16" customFormat="1" ht="125.25" customHeight="1">
      <c r="A378" s="12">
        <f t="shared" si="4"/>
        <v>311</v>
      </c>
    </row>
    <row r="379" spans="1:2" s="16" customFormat="1" ht="165" customHeight="1">
      <c r="A379" s="12">
        <f t="shared" si="4"/>
        <v>312</v>
      </c>
    </row>
    <row r="380" spans="1:2" s="16" customFormat="1" ht="125.25" customHeight="1">
      <c r="A380" s="12">
        <f t="shared" si="4"/>
        <v>313</v>
      </c>
    </row>
    <row r="381" spans="1:2" s="16" customFormat="1" ht="125.25" customHeight="1">
      <c r="A381" s="12">
        <f t="shared" si="4"/>
        <v>314</v>
      </c>
    </row>
    <row r="382" spans="1:2" s="16" customFormat="1" ht="125.25" customHeight="1">
      <c r="A382" s="12">
        <f t="shared" si="4"/>
        <v>315</v>
      </c>
    </row>
    <row r="383" spans="1:2" s="16" customFormat="1" ht="125.25" customHeight="1">
      <c r="A383" s="12">
        <f t="shared" si="4"/>
        <v>316</v>
      </c>
    </row>
    <row r="384" spans="1:2" s="16" customFormat="1" ht="125.25" customHeight="1">
      <c r="A384" s="12">
        <f>A382+1</f>
        <v>316</v>
      </c>
      <c r="B384" s="29"/>
    </row>
    <row r="385" spans="1:23" s="16" customFormat="1" ht="125.25" customHeight="1">
      <c r="A385" s="12">
        <f t="shared" si="4"/>
        <v>317</v>
      </c>
      <c r="B385" s="29"/>
    </row>
    <row r="386" spans="1:23" s="16" customFormat="1" ht="125.25" customHeight="1">
      <c r="A386" s="12">
        <f t="shared" si="4"/>
        <v>318</v>
      </c>
      <c r="B386" s="29"/>
    </row>
    <row r="387" spans="1:23" s="16" customFormat="1" ht="125.25" customHeight="1">
      <c r="A387" s="23"/>
      <c r="B387" s="24"/>
      <c r="C387" s="25"/>
      <c r="D387" s="25"/>
      <c r="E387" s="25"/>
      <c r="F387" s="25"/>
      <c r="G387" s="26"/>
      <c r="H387" s="30"/>
      <c r="I387" s="31"/>
      <c r="J387" s="32"/>
      <c r="K387" s="33"/>
      <c r="L387" s="25"/>
      <c r="M387" s="25"/>
      <c r="N387" s="25"/>
      <c r="O387" s="25"/>
      <c r="P387" s="25"/>
      <c r="Q387" s="25"/>
      <c r="R387" s="25"/>
      <c r="S387" s="36"/>
      <c r="T387" s="36"/>
      <c r="U387" s="27"/>
      <c r="V387" s="28"/>
      <c r="W387" s="29"/>
    </row>
    <row r="388" spans="1:23" s="16" customFormat="1" ht="125.25" customHeight="1">
      <c r="A388" s="23"/>
      <c r="B388" s="24"/>
      <c r="C388" s="25"/>
      <c r="D388" s="25"/>
      <c r="E388" s="25"/>
      <c r="F388" s="25"/>
      <c r="G388" s="26"/>
      <c r="H388" s="30"/>
      <c r="I388" s="31"/>
      <c r="J388" s="32"/>
      <c r="K388" s="33"/>
      <c r="L388" s="25"/>
      <c r="M388" s="25"/>
      <c r="N388" s="25"/>
      <c r="O388" s="25"/>
      <c r="P388" s="25"/>
      <c r="Q388" s="25"/>
      <c r="R388" s="25"/>
      <c r="S388" s="36"/>
      <c r="T388" s="36"/>
      <c r="U388" s="27"/>
      <c r="V388" s="28"/>
      <c r="W388" s="29"/>
    </row>
    <row r="389" spans="1:23" s="16" customFormat="1" ht="125.25" customHeight="1">
      <c r="A389" s="23"/>
      <c r="B389" s="24"/>
      <c r="C389" s="25"/>
      <c r="D389" s="25"/>
      <c r="E389" s="25"/>
      <c r="F389" s="25"/>
      <c r="G389" s="26"/>
      <c r="H389" s="30"/>
      <c r="I389" s="31"/>
      <c r="J389" s="32"/>
      <c r="K389" s="33"/>
      <c r="L389" s="25"/>
      <c r="M389" s="25"/>
      <c r="N389" s="25"/>
      <c r="O389" s="25"/>
      <c r="P389" s="25"/>
      <c r="Q389" s="25"/>
      <c r="R389" s="25"/>
      <c r="S389" s="36"/>
      <c r="T389" s="36"/>
      <c r="U389" s="27"/>
      <c r="V389" s="28"/>
      <c r="W389" s="29"/>
    </row>
    <row r="390" spans="1:23" s="16" customFormat="1" ht="146.25" customHeight="1">
      <c r="A390" s="23"/>
      <c r="B390" s="24"/>
      <c r="C390" s="25"/>
      <c r="D390" s="25"/>
      <c r="E390" s="25"/>
      <c r="F390" s="25"/>
      <c r="G390" s="26"/>
      <c r="H390" s="30"/>
      <c r="I390" s="31"/>
      <c r="J390" s="32"/>
      <c r="K390" s="33"/>
      <c r="L390" s="25"/>
      <c r="M390" s="25"/>
      <c r="N390" s="25"/>
      <c r="O390" s="25"/>
      <c r="P390" s="25"/>
      <c r="Q390" s="25"/>
      <c r="R390" s="25"/>
      <c r="S390" s="36"/>
      <c r="T390" s="36"/>
      <c r="U390" s="27"/>
      <c r="V390" s="28"/>
      <c r="W390" s="29"/>
    </row>
    <row r="391" spans="1:23" s="16" customFormat="1" ht="125.25" customHeight="1">
      <c r="A391" s="23"/>
      <c r="B391" s="24"/>
      <c r="C391" s="25"/>
      <c r="D391" s="25"/>
      <c r="E391" s="25"/>
      <c r="F391" s="25"/>
      <c r="G391" s="26"/>
      <c r="H391" s="30"/>
      <c r="I391" s="31"/>
      <c r="J391" s="32"/>
      <c r="K391" s="33"/>
      <c r="L391" s="25"/>
      <c r="M391" s="25"/>
      <c r="N391" s="25"/>
      <c r="O391" s="25"/>
      <c r="P391" s="25"/>
      <c r="Q391" s="25"/>
      <c r="R391" s="25"/>
      <c r="S391" s="36"/>
      <c r="T391" s="36"/>
      <c r="U391" s="27"/>
      <c r="V391" s="28"/>
      <c r="W391" s="29"/>
    </row>
    <row r="392" spans="1:23" s="16" customFormat="1" ht="125.25" customHeight="1">
      <c r="A392" s="23"/>
      <c r="B392" s="24"/>
      <c r="C392" s="25"/>
      <c r="D392" s="25"/>
      <c r="E392" s="25"/>
      <c r="F392" s="25"/>
      <c r="G392" s="26"/>
      <c r="H392" s="30"/>
      <c r="I392" s="31"/>
      <c r="J392" s="32"/>
      <c r="K392" s="33"/>
      <c r="L392" s="25"/>
      <c r="M392" s="25"/>
      <c r="N392" s="25"/>
      <c r="O392" s="25"/>
      <c r="P392" s="25"/>
      <c r="Q392" s="25"/>
      <c r="R392" s="25"/>
      <c r="S392" s="36"/>
      <c r="T392" s="36"/>
      <c r="U392" s="27"/>
      <c r="V392" s="28"/>
      <c r="W392" s="29"/>
    </row>
    <row r="393" spans="1:23" s="16" customFormat="1" ht="125.25" customHeight="1">
      <c r="A393" s="23"/>
      <c r="B393" s="24"/>
      <c r="C393" s="25"/>
      <c r="D393" s="25"/>
      <c r="E393" s="25"/>
      <c r="F393" s="25"/>
      <c r="G393" s="26"/>
      <c r="H393" s="30"/>
      <c r="I393" s="31"/>
      <c r="J393" s="32"/>
      <c r="K393" s="33"/>
      <c r="L393" s="25"/>
      <c r="M393" s="25"/>
      <c r="N393" s="25"/>
      <c r="O393" s="25"/>
      <c r="P393" s="25"/>
      <c r="Q393" s="25"/>
      <c r="R393" s="25"/>
      <c r="S393" s="36"/>
      <c r="T393" s="36"/>
      <c r="U393" s="27"/>
      <c r="V393" s="28"/>
      <c r="W393" s="29"/>
    </row>
    <row r="394" spans="1:23" s="16" customFormat="1" ht="125.25" customHeight="1">
      <c r="A394" s="23"/>
      <c r="B394" s="24"/>
      <c r="C394" s="25"/>
      <c r="D394" s="25"/>
      <c r="E394" s="25"/>
      <c r="F394" s="25"/>
      <c r="G394" s="26"/>
      <c r="H394" s="30"/>
      <c r="I394" s="31"/>
      <c r="J394" s="32"/>
      <c r="K394" s="33"/>
      <c r="L394" s="25"/>
      <c r="M394" s="25"/>
      <c r="N394" s="25"/>
      <c r="O394" s="25"/>
      <c r="P394" s="25"/>
      <c r="Q394" s="25"/>
      <c r="R394" s="25"/>
      <c r="S394" s="36"/>
      <c r="T394" s="36"/>
      <c r="U394" s="27"/>
      <c r="V394" s="28"/>
      <c r="W394" s="29"/>
    </row>
    <row r="395" spans="1:23" s="16" customFormat="1" ht="125.25" customHeight="1">
      <c r="A395" s="23"/>
      <c r="B395" s="24"/>
      <c r="C395" s="25"/>
      <c r="D395" s="25"/>
      <c r="E395" s="25"/>
      <c r="F395" s="25"/>
      <c r="G395" s="26"/>
      <c r="H395" s="30"/>
      <c r="I395" s="31"/>
      <c r="J395" s="32"/>
      <c r="K395" s="33"/>
      <c r="L395" s="25"/>
      <c r="M395" s="25"/>
      <c r="N395" s="25"/>
      <c r="O395" s="25"/>
      <c r="P395" s="25"/>
      <c r="Q395" s="25"/>
      <c r="R395" s="25"/>
      <c r="S395" s="36"/>
      <c r="T395" s="36"/>
      <c r="U395" s="27"/>
      <c r="V395" s="28"/>
      <c r="W395" s="29"/>
    </row>
    <row r="396" spans="1:23" s="16" customFormat="1" ht="125.25" customHeight="1">
      <c r="A396" s="23"/>
      <c r="B396" s="24"/>
      <c r="C396" s="25"/>
      <c r="D396" s="25"/>
      <c r="E396" s="25"/>
      <c r="F396" s="25"/>
      <c r="G396" s="26"/>
      <c r="H396" s="30"/>
      <c r="I396" s="31"/>
      <c r="J396" s="32"/>
      <c r="K396" s="33"/>
      <c r="L396" s="25"/>
      <c r="M396" s="25"/>
      <c r="N396" s="25"/>
      <c r="O396" s="25"/>
      <c r="P396" s="25"/>
      <c r="Q396" s="25"/>
      <c r="R396" s="25"/>
      <c r="S396" s="36"/>
      <c r="T396" s="36"/>
      <c r="U396" s="27"/>
      <c r="V396" s="28"/>
      <c r="W396" s="29"/>
    </row>
    <row r="397" spans="1:23" s="16" customFormat="1" ht="125.25" customHeight="1">
      <c r="A397" s="23"/>
      <c r="B397" s="24"/>
      <c r="C397" s="25"/>
      <c r="D397" s="25"/>
      <c r="E397" s="25"/>
      <c r="F397" s="25"/>
      <c r="G397" s="26"/>
      <c r="H397" s="30"/>
      <c r="I397" s="31"/>
      <c r="J397" s="32"/>
      <c r="K397" s="33"/>
      <c r="L397" s="25"/>
      <c r="M397" s="25"/>
      <c r="N397" s="25"/>
      <c r="O397" s="25"/>
      <c r="P397" s="25"/>
      <c r="Q397" s="25"/>
      <c r="R397" s="25"/>
      <c r="S397" s="36"/>
      <c r="T397" s="36"/>
      <c r="U397" s="27"/>
      <c r="V397" s="28"/>
      <c r="W397" s="29"/>
    </row>
    <row r="398" spans="1:23" s="16" customFormat="1" ht="125.25" customHeight="1">
      <c r="A398" s="23"/>
      <c r="B398" s="24"/>
      <c r="C398" s="25"/>
      <c r="D398" s="25"/>
      <c r="E398" s="25"/>
      <c r="F398" s="25"/>
      <c r="G398" s="26"/>
      <c r="H398" s="30"/>
      <c r="I398" s="31"/>
      <c r="J398" s="32"/>
      <c r="K398" s="33"/>
      <c r="L398" s="25"/>
      <c r="M398" s="25"/>
      <c r="N398" s="25"/>
      <c r="O398" s="25"/>
      <c r="P398" s="25"/>
      <c r="Q398" s="25"/>
      <c r="R398" s="25"/>
      <c r="S398" s="36"/>
      <c r="T398" s="36"/>
      <c r="U398" s="27"/>
      <c r="V398" s="28"/>
      <c r="W398" s="29"/>
    </row>
    <row r="399" spans="1:23" s="16" customFormat="1" ht="125.25" customHeight="1">
      <c r="A399" s="23"/>
      <c r="B399" s="24"/>
      <c r="C399" s="25"/>
      <c r="D399" s="25"/>
      <c r="E399" s="25"/>
      <c r="F399" s="25"/>
      <c r="G399" s="26"/>
      <c r="H399" s="30"/>
      <c r="I399" s="31"/>
      <c r="J399" s="32"/>
      <c r="K399" s="33"/>
      <c r="L399" s="25"/>
      <c r="M399" s="25"/>
      <c r="N399" s="25"/>
      <c r="O399" s="25"/>
      <c r="P399" s="25"/>
      <c r="Q399" s="25"/>
      <c r="R399" s="25"/>
      <c r="S399" s="36"/>
      <c r="T399" s="36"/>
      <c r="U399" s="27"/>
      <c r="V399" s="28"/>
      <c r="W399" s="29"/>
    </row>
    <row r="400" spans="1:23" s="16" customFormat="1" ht="125.25" customHeight="1">
      <c r="A400" s="23"/>
      <c r="B400" s="24"/>
      <c r="C400" s="25"/>
      <c r="D400" s="25"/>
      <c r="E400" s="25"/>
      <c r="F400" s="25"/>
      <c r="G400" s="26"/>
      <c r="H400" s="30"/>
      <c r="I400" s="31"/>
      <c r="J400" s="32"/>
      <c r="K400" s="33"/>
      <c r="L400" s="25"/>
      <c r="M400" s="25"/>
      <c r="N400" s="25"/>
      <c r="O400" s="25"/>
      <c r="P400" s="25"/>
      <c r="Q400" s="25"/>
      <c r="R400" s="25"/>
      <c r="S400" s="36"/>
      <c r="T400" s="36"/>
      <c r="U400" s="27"/>
      <c r="V400" s="28"/>
      <c r="W400" s="29"/>
    </row>
    <row r="401" spans="1:23" s="16" customFormat="1" ht="125.25" customHeight="1">
      <c r="A401" s="23"/>
      <c r="B401" s="24"/>
      <c r="C401" s="25"/>
      <c r="D401" s="25"/>
      <c r="E401" s="25"/>
      <c r="F401" s="25"/>
      <c r="G401" s="26"/>
      <c r="H401" s="30"/>
      <c r="I401" s="31"/>
      <c r="J401" s="32"/>
      <c r="K401" s="33"/>
      <c r="L401" s="25"/>
      <c r="M401" s="25"/>
      <c r="N401" s="25"/>
      <c r="O401" s="25"/>
      <c r="P401" s="25"/>
      <c r="Q401" s="25"/>
      <c r="R401" s="25"/>
      <c r="S401" s="36"/>
      <c r="T401" s="36"/>
      <c r="U401" s="27"/>
      <c r="V401" s="28"/>
      <c r="W401" s="29"/>
    </row>
    <row r="402" spans="1:23" s="16" customFormat="1" ht="125.25" customHeight="1">
      <c r="A402" s="23"/>
      <c r="B402" s="24"/>
      <c r="C402" s="25"/>
      <c r="D402" s="25"/>
      <c r="E402" s="25"/>
      <c r="F402" s="25"/>
      <c r="G402" s="26"/>
      <c r="H402" s="30"/>
      <c r="I402" s="31"/>
      <c r="J402" s="32"/>
      <c r="K402" s="33"/>
      <c r="L402" s="25"/>
      <c r="M402" s="25"/>
      <c r="N402" s="25"/>
      <c r="O402" s="25"/>
      <c r="P402" s="25"/>
      <c r="Q402" s="25"/>
      <c r="R402" s="25"/>
      <c r="S402" s="36"/>
      <c r="T402" s="36"/>
      <c r="U402" s="27"/>
      <c r="V402" s="28"/>
      <c r="W402" s="29"/>
    </row>
    <row r="403" spans="1:23" s="16" customFormat="1" ht="125.25" customHeight="1">
      <c r="A403" s="23"/>
      <c r="B403" s="24"/>
      <c r="C403" s="25"/>
      <c r="D403" s="25"/>
      <c r="E403" s="25"/>
      <c r="F403" s="25"/>
      <c r="G403" s="26"/>
      <c r="H403" s="30"/>
      <c r="I403" s="31"/>
      <c r="J403" s="32"/>
      <c r="K403" s="33"/>
      <c r="L403" s="25"/>
      <c r="M403" s="25"/>
      <c r="N403" s="25"/>
      <c r="O403" s="25"/>
      <c r="P403" s="25"/>
      <c r="Q403" s="25"/>
      <c r="R403" s="25"/>
      <c r="S403" s="36"/>
      <c r="T403" s="36"/>
      <c r="U403" s="27"/>
      <c r="V403" s="28"/>
      <c r="W403" s="29"/>
    </row>
    <row r="404" spans="1:23" s="16" customFormat="1" ht="125.25" customHeight="1">
      <c r="A404" s="24"/>
      <c r="B404" s="24"/>
      <c r="C404" s="25"/>
      <c r="D404" s="25"/>
      <c r="E404" s="25"/>
      <c r="F404" s="25"/>
      <c r="G404" s="26"/>
      <c r="H404" s="30"/>
      <c r="I404" s="31"/>
      <c r="J404" s="32"/>
      <c r="K404" s="33"/>
      <c r="L404" s="25"/>
      <c r="M404" s="25"/>
      <c r="N404" s="25"/>
      <c r="O404" s="25"/>
      <c r="P404" s="25"/>
      <c r="Q404" s="25"/>
      <c r="R404" s="25"/>
      <c r="S404" s="36"/>
      <c r="T404" s="36"/>
      <c r="U404" s="27"/>
      <c r="V404" s="28"/>
      <c r="W404" s="29"/>
    </row>
    <row r="405" spans="1:23" s="16" customFormat="1" ht="125.25" customHeight="1">
      <c r="A405" s="24"/>
      <c r="B405" s="24"/>
      <c r="C405" s="25"/>
      <c r="D405" s="25"/>
      <c r="E405" s="25"/>
      <c r="F405" s="25"/>
      <c r="G405" s="26"/>
      <c r="H405" s="30"/>
      <c r="I405" s="31"/>
      <c r="J405" s="32"/>
      <c r="K405" s="33"/>
      <c r="L405" s="25"/>
      <c r="M405" s="25"/>
      <c r="N405" s="25"/>
      <c r="O405" s="25"/>
      <c r="P405" s="25"/>
      <c r="Q405" s="25"/>
      <c r="R405" s="25"/>
      <c r="S405" s="36"/>
      <c r="T405" s="36"/>
      <c r="U405" s="27"/>
      <c r="V405" s="28"/>
      <c r="W405" s="29"/>
    </row>
    <row r="406" spans="1:23" s="16" customFormat="1" ht="125.25" customHeight="1">
      <c r="A406" s="24"/>
      <c r="B406" s="24"/>
      <c r="C406" s="25"/>
      <c r="D406" s="25"/>
      <c r="E406" s="25"/>
      <c r="F406" s="25"/>
      <c r="G406" s="26"/>
      <c r="H406" s="30"/>
      <c r="I406" s="31"/>
      <c r="J406" s="32"/>
      <c r="K406" s="33"/>
      <c r="L406" s="25"/>
      <c r="M406" s="25"/>
      <c r="N406" s="25"/>
      <c r="O406" s="25"/>
      <c r="P406" s="25"/>
      <c r="Q406" s="25"/>
      <c r="R406" s="25"/>
      <c r="S406" s="36"/>
      <c r="T406" s="36"/>
      <c r="U406" s="27"/>
      <c r="V406" s="28"/>
      <c r="W406" s="29"/>
    </row>
    <row r="407" spans="1:23" s="16" customFormat="1" ht="125.25" customHeight="1">
      <c r="A407" s="24"/>
      <c r="B407" s="24"/>
      <c r="C407" s="25"/>
      <c r="D407" s="25"/>
      <c r="E407" s="25"/>
      <c r="F407" s="25"/>
      <c r="G407" s="26"/>
      <c r="H407" s="30"/>
      <c r="I407" s="31"/>
      <c r="J407" s="32"/>
      <c r="K407" s="33"/>
      <c r="L407" s="25"/>
      <c r="M407" s="25"/>
      <c r="N407" s="25"/>
      <c r="O407" s="25"/>
      <c r="P407" s="25"/>
      <c r="Q407" s="25"/>
      <c r="R407" s="25"/>
      <c r="S407" s="34"/>
      <c r="T407" s="34"/>
      <c r="U407" s="33"/>
      <c r="V407" s="28"/>
      <c r="W407" s="29"/>
    </row>
    <row r="408" spans="1:23" s="16" customFormat="1" ht="125.25" customHeight="1">
      <c r="A408" s="24"/>
      <c r="B408" s="24"/>
      <c r="C408" s="25"/>
      <c r="D408" s="25"/>
      <c r="E408" s="25"/>
      <c r="F408" s="25"/>
      <c r="G408" s="26"/>
      <c r="H408" s="30"/>
      <c r="I408" s="31"/>
      <c r="J408" s="32"/>
      <c r="K408" s="33"/>
      <c r="L408" s="25"/>
      <c r="M408" s="25"/>
      <c r="N408" s="25"/>
      <c r="O408" s="25"/>
      <c r="P408" s="25"/>
      <c r="Q408" s="25"/>
      <c r="R408" s="25"/>
      <c r="S408" s="34"/>
      <c r="T408" s="34"/>
      <c r="U408" s="33"/>
      <c r="V408" s="28"/>
      <c r="W408" s="29"/>
    </row>
    <row r="409" spans="1:23" s="16" customFormat="1" ht="125.25" customHeight="1">
      <c r="A409" s="24"/>
      <c r="B409" s="24"/>
      <c r="C409" s="25"/>
      <c r="D409" s="25"/>
      <c r="E409" s="25"/>
      <c r="F409" s="25"/>
      <c r="G409" s="26"/>
      <c r="H409" s="30"/>
      <c r="I409" s="31"/>
      <c r="J409" s="32"/>
      <c r="K409" s="33"/>
      <c r="L409" s="25"/>
      <c r="M409" s="25"/>
      <c r="N409" s="25"/>
      <c r="O409" s="25"/>
      <c r="P409" s="25"/>
      <c r="Q409" s="25"/>
      <c r="R409" s="25"/>
      <c r="S409" s="34"/>
      <c r="T409" s="34"/>
      <c r="U409" s="33"/>
      <c r="V409" s="28"/>
      <c r="W409" s="29"/>
    </row>
    <row r="410" spans="1:23" s="16" customFormat="1" ht="125.25" customHeight="1">
      <c r="A410" s="24"/>
      <c r="B410" s="24"/>
      <c r="C410" s="25"/>
      <c r="D410" s="25"/>
      <c r="E410" s="25"/>
      <c r="F410" s="25"/>
      <c r="G410" s="26"/>
      <c r="H410" s="30"/>
      <c r="I410" s="31"/>
      <c r="J410" s="32"/>
      <c r="K410" s="33"/>
      <c r="L410" s="25"/>
      <c r="M410" s="25"/>
      <c r="N410" s="25"/>
      <c r="O410" s="25"/>
      <c r="P410" s="25"/>
      <c r="Q410" s="25"/>
      <c r="R410" s="25"/>
      <c r="S410" s="34"/>
      <c r="T410" s="34"/>
      <c r="U410" s="33"/>
      <c r="V410" s="28"/>
      <c r="W410" s="29"/>
    </row>
    <row r="411" spans="1:23" s="16" customFormat="1" ht="125.25" customHeight="1">
      <c r="A411" s="24"/>
      <c r="B411" s="24"/>
      <c r="C411" s="25"/>
      <c r="D411" s="25"/>
      <c r="E411" s="25"/>
      <c r="F411" s="25"/>
      <c r="G411" s="26"/>
      <c r="H411" s="30"/>
      <c r="I411" s="31"/>
      <c r="J411" s="32"/>
      <c r="K411" s="33"/>
      <c r="L411" s="25"/>
      <c r="M411" s="25"/>
      <c r="N411" s="25"/>
      <c r="O411" s="25"/>
      <c r="P411" s="25"/>
      <c r="Q411" s="25"/>
      <c r="R411" s="25"/>
      <c r="S411" s="34"/>
      <c r="T411" s="34"/>
      <c r="U411" s="33"/>
      <c r="V411" s="28"/>
      <c r="W411" s="29"/>
    </row>
    <row r="412" spans="1:23" s="16" customFormat="1" ht="125.25" customHeight="1">
      <c r="A412" s="24"/>
      <c r="B412" s="24"/>
      <c r="C412" s="25"/>
      <c r="D412" s="25"/>
      <c r="E412" s="25"/>
      <c r="F412" s="25"/>
      <c r="G412" s="26"/>
      <c r="H412" s="30"/>
      <c r="I412" s="31"/>
      <c r="J412" s="32"/>
      <c r="K412" s="33"/>
      <c r="L412" s="25"/>
      <c r="M412" s="25"/>
      <c r="N412" s="25"/>
      <c r="O412" s="25"/>
      <c r="P412" s="25"/>
      <c r="Q412" s="25"/>
      <c r="R412" s="25"/>
      <c r="S412" s="34"/>
      <c r="T412" s="34"/>
      <c r="U412" s="33"/>
      <c r="V412" s="28"/>
      <c r="W412" s="29"/>
    </row>
    <row r="413" spans="1:23" s="16" customFormat="1" ht="125.25" customHeight="1">
      <c r="A413" s="24"/>
      <c r="B413" s="24"/>
      <c r="C413" s="25"/>
      <c r="D413" s="25"/>
      <c r="E413" s="25"/>
      <c r="F413" s="25"/>
      <c r="G413" s="26"/>
      <c r="H413" s="30"/>
      <c r="I413" s="31"/>
      <c r="J413" s="32"/>
      <c r="K413" s="33"/>
      <c r="L413" s="25"/>
      <c r="M413" s="25"/>
      <c r="N413" s="25"/>
      <c r="O413" s="25"/>
      <c r="P413" s="25"/>
      <c r="Q413" s="25"/>
      <c r="R413" s="25"/>
      <c r="S413" s="34"/>
      <c r="T413" s="34"/>
      <c r="U413" s="33"/>
      <c r="V413" s="28"/>
      <c r="W413" s="29"/>
    </row>
    <row r="414" spans="1:23" s="16" customFormat="1" ht="125.25" customHeight="1">
      <c r="A414" s="24"/>
      <c r="B414" s="24"/>
      <c r="C414" s="25"/>
      <c r="D414" s="25"/>
      <c r="E414" s="25"/>
      <c r="F414" s="25"/>
      <c r="G414" s="26"/>
      <c r="H414" s="30"/>
      <c r="I414" s="31"/>
      <c r="J414" s="32"/>
      <c r="K414" s="33"/>
      <c r="L414" s="25"/>
      <c r="M414" s="25"/>
      <c r="N414" s="25"/>
      <c r="O414" s="25"/>
      <c r="P414" s="25"/>
      <c r="Q414" s="25"/>
      <c r="R414" s="25"/>
      <c r="S414" s="34"/>
      <c r="T414" s="34"/>
      <c r="U414" s="33"/>
      <c r="V414" s="28"/>
      <c r="W414" s="29"/>
    </row>
    <row r="415" spans="1:23" s="16" customFormat="1" ht="125.25" customHeight="1">
      <c r="A415" s="24"/>
      <c r="B415" s="24"/>
      <c r="C415" s="25"/>
      <c r="D415" s="25"/>
      <c r="E415" s="25"/>
      <c r="F415" s="25"/>
      <c r="G415" s="26"/>
      <c r="H415" s="30"/>
      <c r="I415" s="31"/>
      <c r="J415" s="32"/>
      <c r="K415" s="33"/>
      <c r="L415" s="25"/>
      <c r="M415" s="25"/>
      <c r="N415" s="25"/>
      <c r="O415" s="25"/>
      <c r="P415" s="25"/>
      <c r="Q415" s="25"/>
      <c r="R415" s="25"/>
      <c r="S415" s="34"/>
      <c r="T415" s="34"/>
      <c r="U415" s="33"/>
      <c r="V415" s="28"/>
      <c r="W415" s="29"/>
    </row>
    <row r="416" spans="1:23" s="16" customFormat="1" ht="125.25" customHeight="1">
      <c r="A416" s="24"/>
      <c r="B416" s="24"/>
      <c r="C416" s="25"/>
      <c r="D416" s="25"/>
      <c r="E416" s="25"/>
      <c r="F416" s="25"/>
      <c r="G416" s="26"/>
      <c r="H416" s="30"/>
      <c r="I416" s="31"/>
      <c r="J416" s="32"/>
      <c r="K416" s="33"/>
      <c r="L416" s="25"/>
      <c r="M416" s="25"/>
      <c r="N416" s="25"/>
      <c r="O416" s="25"/>
      <c r="P416" s="25"/>
      <c r="Q416" s="25"/>
      <c r="R416" s="25"/>
      <c r="S416" s="34"/>
      <c r="T416" s="34"/>
      <c r="U416" s="33"/>
      <c r="V416" s="28"/>
      <c r="W416" s="29"/>
    </row>
    <row r="417" spans="1:23" s="16" customFormat="1" ht="125.25" customHeight="1">
      <c r="A417" s="24"/>
      <c r="B417" s="24"/>
      <c r="C417" s="25"/>
      <c r="D417" s="25"/>
      <c r="E417" s="25"/>
      <c r="F417" s="25"/>
      <c r="G417" s="26"/>
      <c r="H417" s="30"/>
      <c r="I417" s="31"/>
      <c r="J417" s="32"/>
      <c r="K417" s="33"/>
      <c r="L417" s="25"/>
      <c r="M417" s="25"/>
      <c r="N417" s="25"/>
      <c r="O417" s="25"/>
      <c r="P417" s="25"/>
      <c r="Q417" s="25"/>
      <c r="R417" s="25"/>
      <c r="S417" s="34"/>
      <c r="T417" s="34"/>
      <c r="U417" s="33"/>
      <c r="V417" s="28"/>
      <c r="W417" s="29"/>
    </row>
    <row r="418" spans="1:23" s="16" customFormat="1" ht="125.25" customHeight="1">
      <c r="A418" s="24"/>
      <c r="B418" s="24"/>
      <c r="C418" s="25"/>
      <c r="D418" s="25"/>
      <c r="E418" s="25"/>
      <c r="F418" s="25"/>
      <c r="G418" s="26"/>
      <c r="H418" s="30"/>
      <c r="I418" s="31"/>
      <c r="J418" s="32"/>
      <c r="K418" s="33"/>
      <c r="L418" s="25"/>
      <c r="M418" s="25"/>
      <c r="N418" s="25"/>
      <c r="O418" s="25"/>
      <c r="P418" s="25"/>
      <c r="Q418" s="25"/>
      <c r="R418" s="25"/>
      <c r="S418" s="34"/>
      <c r="T418" s="34"/>
      <c r="U418" s="33"/>
      <c r="V418" s="28"/>
      <c r="W418" s="29"/>
    </row>
    <row r="419" spans="1:23" s="16" customFormat="1" ht="125.25" customHeight="1">
      <c r="A419" s="24"/>
      <c r="B419" s="24"/>
      <c r="C419" s="25"/>
      <c r="D419" s="25"/>
      <c r="E419" s="25"/>
      <c r="F419" s="25"/>
      <c r="G419" s="26"/>
      <c r="H419" s="30"/>
      <c r="I419" s="31"/>
      <c r="J419" s="32"/>
      <c r="K419" s="33"/>
      <c r="L419" s="25"/>
      <c r="M419" s="25"/>
      <c r="N419" s="25"/>
      <c r="O419" s="25"/>
      <c r="P419" s="25"/>
      <c r="Q419" s="25"/>
      <c r="R419" s="25"/>
      <c r="S419" s="34"/>
      <c r="T419" s="34"/>
      <c r="U419" s="33"/>
      <c r="V419" s="28"/>
      <c r="W419" s="29"/>
    </row>
    <row r="420" spans="1:23" s="16" customFormat="1" ht="125.25" customHeight="1">
      <c r="A420" s="24"/>
      <c r="B420" s="24"/>
      <c r="C420" s="25"/>
      <c r="D420" s="25"/>
      <c r="E420" s="25"/>
      <c r="F420" s="25"/>
      <c r="G420" s="26"/>
      <c r="H420" s="30"/>
      <c r="I420" s="31"/>
      <c r="J420" s="32"/>
      <c r="K420" s="33"/>
      <c r="L420" s="25"/>
      <c r="M420" s="25"/>
      <c r="N420" s="25"/>
      <c r="O420" s="25"/>
      <c r="P420" s="25"/>
      <c r="Q420" s="25"/>
      <c r="R420" s="25"/>
      <c r="S420" s="34"/>
      <c r="T420" s="34"/>
      <c r="U420" s="33"/>
      <c r="V420" s="28"/>
      <c r="W420" s="29"/>
    </row>
    <row r="421" spans="1:23" s="16" customFormat="1" ht="125.25" customHeight="1">
      <c r="A421" s="24"/>
      <c r="B421" s="24"/>
      <c r="C421" s="25"/>
      <c r="D421" s="25"/>
      <c r="E421" s="25"/>
      <c r="F421" s="25"/>
      <c r="G421" s="26"/>
      <c r="H421" s="30"/>
      <c r="I421" s="31"/>
      <c r="J421" s="32"/>
      <c r="K421" s="33"/>
      <c r="L421" s="25"/>
      <c r="M421" s="25"/>
      <c r="N421" s="25"/>
      <c r="O421" s="25"/>
      <c r="P421" s="25"/>
      <c r="Q421" s="25"/>
      <c r="R421" s="25"/>
      <c r="S421" s="34"/>
      <c r="T421" s="34"/>
      <c r="U421" s="33"/>
      <c r="V421" s="28"/>
      <c r="W421" s="29"/>
    </row>
    <row r="422" spans="1:23" s="16" customFormat="1" ht="125.25" customHeight="1">
      <c r="A422" s="24"/>
      <c r="B422" s="24"/>
      <c r="C422" s="25"/>
      <c r="D422" s="25"/>
      <c r="E422" s="25"/>
      <c r="F422" s="25"/>
      <c r="G422" s="26"/>
      <c r="H422" s="30"/>
      <c r="I422" s="31"/>
      <c r="J422" s="32"/>
      <c r="K422" s="33"/>
      <c r="L422" s="25"/>
      <c r="M422" s="25"/>
      <c r="N422" s="25"/>
      <c r="O422" s="25"/>
      <c r="P422" s="25"/>
      <c r="Q422" s="25"/>
      <c r="R422" s="25"/>
      <c r="S422" s="34"/>
      <c r="T422" s="34"/>
      <c r="U422" s="33"/>
      <c r="V422" s="28"/>
    </row>
    <row r="423" spans="1:23" s="16" customFormat="1" ht="125.25" customHeight="1">
      <c r="A423" s="24"/>
      <c r="B423" s="24"/>
      <c r="C423" s="25"/>
      <c r="D423" s="25"/>
      <c r="E423" s="25"/>
      <c r="F423" s="25"/>
      <c r="G423" s="26"/>
      <c r="H423" s="30"/>
      <c r="I423" s="31"/>
      <c r="J423" s="32"/>
      <c r="K423" s="33"/>
      <c r="L423" s="25"/>
      <c r="M423" s="25"/>
      <c r="N423" s="25"/>
      <c r="O423" s="25"/>
      <c r="P423" s="25"/>
      <c r="Q423" s="25"/>
      <c r="R423" s="25"/>
      <c r="S423" s="34"/>
      <c r="T423" s="34"/>
      <c r="U423" s="33"/>
      <c r="V423" s="28"/>
    </row>
    <row r="424" spans="1:23" s="16" customFormat="1" ht="125.25" customHeight="1">
      <c r="A424" s="24"/>
      <c r="B424" s="24"/>
      <c r="C424" s="25"/>
      <c r="D424" s="25"/>
      <c r="E424" s="25"/>
      <c r="F424" s="25"/>
      <c r="G424" s="26"/>
      <c r="H424" s="30"/>
      <c r="I424" s="31"/>
      <c r="J424" s="32"/>
      <c r="K424" s="33"/>
      <c r="L424" s="25"/>
      <c r="M424" s="25"/>
      <c r="N424" s="25"/>
      <c r="O424" s="25"/>
      <c r="P424" s="25"/>
      <c r="Q424" s="25"/>
      <c r="R424" s="25"/>
      <c r="S424" s="34"/>
      <c r="T424" s="34"/>
      <c r="U424" s="33"/>
      <c r="V424" s="28"/>
    </row>
    <row r="425" spans="1:23" s="16" customFormat="1" ht="125.25" customHeight="1">
      <c r="A425" s="24"/>
      <c r="B425" s="24"/>
      <c r="C425" s="25"/>
      <c r="D425" s="25"/>
      <c r="E425" s="25"/>
      <c r="F425" s="25"/>
      <c r="G425" s="26"/>
      <c r="H425" s="30"/>
      <c r="I425" s="31"/>
      <c r="J425" s="32"/>
      <c r="K425" s="33"/>
      <c r="L425" s="25"/>
      <c r="M425" s="25"/>
      <c r="N425" s="25"/>
      <c r="O425" s="25"/>
      <c r="P425" s="25"/>
      <c r="Q425" s="25"/>
      <c r="R425" s="25"/>
      <c r="S425" s="34"/>
      <c r="T425" s="34"/>
      <c r="U425" s="33"/>
      <c r="V425" s="28"/>
    </row>
    <row r="426" spans="1:23" s="16" customFormat="1" ht="125.25" customHeight="1">
      <c r="A426" s="24"/>
      <c r="B426" s="24"/>
      <c r="C426" s="25"/>
      <c r="D426" s="25"/>
      <c r="E426" s="25"/>
      <c r="F426" s="25"/>
      <c r="G426" s="26"/>
      <c r="H426" s="30"/>
      <c r="I426" s="31"/>
      <c r="J426" s="32"/>
      <c r="K426" s="33"/>
      <c r="L426" s="25"/>
      <c r="M426" s="25"/>
      <c r="N426" s="25"/>
      <c r="O426" s="25"/>
      <c r="P426" s="25"/>
      <c r="Q426" s="25"/>
      <c r="R426" s="25"/>
      <c r="S426" s="34"/>
      <c r="T426" s="34"/>
      <c r="U426" s="33"/>
      <c r="V426" s="28"/>
    </row>
    <row r="427" spans="1:23" s="16" customFormat="1" ht="125.25" customHeight="1">
      <c r="A427" s="24"/>
      <c r="B427" s="24"/>
      <c r="C427" s="25"/>
      <c r="D427" s="25"/>
      <c r="E427" s="25"/>
      <c r="F427" s="25"/>
      <c r="G427" s="26"/>
      <c r="H427" s="30"/>
      <c r="I427" s="31"/>
      <c r="J427" s="32"/>
      <c r="K427" s="33"/>
      <c r="L427" s="25"/>
      <c r="M427" s="25"/>
      <c r="N427" s="25"/>
      <c r="O427" s="25"/>
      <c r="P427" s="25"/>
      <c r="Q427" s="25"/>
      <c r="R427" s="25"/>
      <c r="S427" s="34"/>
      <c r="T427" s="34"/>
      <c r="U427" s="33"/>
      <c r="V427" s="28"/>
    </row>
    <row r="428" spans="1:23" s="16" customFormat="1" ht="125.25" customHeight="1">
      <c r="A428" s="24"/>
      <c r="B428" s="24"/>
      <c r="C428" s="25"/>
      <c r="D428" s="25"/>
      <c r="E428" s="25"/>
      <c r="F428" s="25"/>
      <c r="G428" s="26"/>
      <c r="H428" s="30"/>
      <c r="I428" s="31"/>
      <c r="J428" s="32"/>
      <c r="K428" s="33"/>
      <c r="L428" s="25"/>
      <c r="M428" s="25"/>
      <c r="N428" s="25"/>
      <c r="O428" s="25"/>
      <c r="P428" s="25"/>
      <c r="Q428" s="25"/>
      <c r="R428" s="25"/>
      <c r="S428" s="34"/>
      <c r="T428" s="34"/>
      <c r="U428" s="33"/>
      <c r="V428" s="28"/>
    </row>
    <row r="429" spans="1:23" s="16" customFormat="1" ht="125.25" customHeight="1">
      <c r="A429" s="24"/>
      <c r="B429" s="24"/>
      <c r="C429" s="25"/>
      <c r="D429" s="25"/>
      <c r="E429" s="25"/>
      <c r="F429" s="25"/>
      <c r="G429" s="26"/>
      <c r="H429" s="30"/>
      <c r="I429" s="31"/>
      <c r="J429" s="32"/>
      <c r="K429" s="33"/>
      <c r="L429" s="25"/>
      <c r="M429" s="25"/>
      <c r="N429" s="25"/>
      <c r="O429" s="25"/>
      <c r="P429" s="25"/>
      <c r="Q429" s="25"/>
      <c r="R429" s="25"/>
      <c r="S429" s="34"/>
      <c r="T429" s="34"/>
      <c r="U429" s="33"/>
      <c r="V429" s="28"/>
    </row>
    <row r="430" spans="1:23" s="16" customFormat="1" ht="125.25" customHeight="1">
      <c r="A430" s="24"/>
      <c r="B430" s="24"/>
      <c r="C430" s="25"/>
      <c r="D430" s="25"/>
      <c r="E430" s="25"/>
      <c r="F430" s="25"/>
      <c r="G430" s="26"/>
      <c r="H430" s="30"/>
      <c r="I430" s="31"/>
      <c r="J430" s="32"/>
      <c r="K430" s="33"/>
      <c r="L430" s="25"/>
      <c r="M430" s="25"/>
      <c r="N430" s="25"/>
      <c r="O430" s="25"/>
      <c r="P430" s="25"/>
      <c r="Q430" s="25"/>
      <c r="R430" s="25"/>
      <c r="S430" s="34"/>
      <c r="T430" s="34"/>
      <c r="U430" s="33"/>
      <c r="V430" s="28"/>
    </row>
    <row r="431" spans="1:23" s="16" customFormat="1" ht="125.25" customHeight="1">
      <c r="A431" s="24"/>
      <c r="B431" s="24"/>
      <c r="C431" s="25"/>
      <c r="D431" s="25"/>
      <c r="E431" s="25"/>
      <c r="F431" s="25"/>
      <c r="G431" s="26"/>
      <c r="H431" s="30"/>
      <c r="I431" s="31"/>
      <c r="J431" s="32"/>
      <c r="K431" s="33"/>
      <c r="L431" s="25"/>
      <c r="M431" s="25"/>
      <c r="N431" s="25"/>
      <c r="O431" s="25"/>
      <c r="P431" s="25"/>
      <c r="Q431" s="25"/>
      <c r="R431" s="25"/>
      <c r="S431" s="34"/>
      <c r="T431" s="34"/>
      <c r="U431" s="33"/>
      <c r="V431" s="28"/>
    </row>
    <row r="432" spans="1:23" s="16" customFormat="1" ht="125.25" customHeight="1">
      <c r="A432" s="24"/>
      <c r="B432" s="24"/>
      <c r="C432" s="25"/>
      <c r="D432" s="25"/>
      <c r="E432" s="25"/>
      <c r="F432" s="25"/>
      <c r="G432" s="26"/>
      <c r="H432" s="30"/>
      <c r="I432" s="31"/>
      <c r="J432" s="32"/>
      <c r="K432" s="33"/>
      <c r="L432" s="25"/>
      <c r="M432" s="25"/>
      <c r="N432" s="25"/>
      <c r="O432" s="25"/>
      <c r="P432" s="25"/>
      <c r="Q432" s="25"/>
      <c r="R432" s="25"/>
      <c r="S432" s="34"/>
      <c r="T432" s="34"/>
      <c r="U432" s="33"/>
      <c r="V432" s="28"/>
    </row>
    <row r="433" spans="1:22" s="16" customFormat="1" ht="125.25" customHeight="1">
      <c r="A433" s="24"/>
      <c r="B433" s="24"/>
      <c r="C433" s="25"/>
      <c r="D433" s="25"/>
      <c r="E433" s="25"/>
      <c r="F433" s="25"/>
      <c r="G433" s="26"/>
      <c r="H433" s="30"/>
      <c r="I433" s="31"/>
      <c r="J433" s="32"/>
      <c r="K433" s="33"/>
      <c r="L433" s="25"/>
      <c r="M433" s="25"/>
      <c r="N433" s="25"/>
      <c r="O433" s="25"/>
      <c r="P433" s="25"/>
      <c r="Q433" s="25"/>
      <c r="R433" s="25"/>
      <c r="S433" s="34"/>
      <c r="T433" s="34"/>
      <c r="U433" s="33"/>
      <c r="V433" s="28"/>
    </row>
    <row r="434" spans="1:22" s="16" customFormat="1" ht="125.25" customHeight="1">
      <c r="A434" s="24"/>
      <c r="B434" s="24"/>
      <c r="C434" s="25"/>
      <c r="D434" s="25"/>
      <c r="E434" s="25"/>
      <c r="F434" s="25"/>
      <c r="G434" s="26"/>
      <c r="H434" s="30"/>
      <c r="I434" s="31"/>
      <c r="J434" s="32"/>
      <c r="K434" s="33"/>
      <c r="L434" s="25"/>
      <c r="M434" s="25"/>
      <c r="N434" s="25"/>
      <c r="O434" s="25"/>
      <c r="P434" s="25"/>
      <c r="Q434" s="25"/>
      <c r="R434" s="25"/>
      <c r="S434" s="34"/>
      <c r="T434" s="34"/>
      <c r="U434" s="33"/>
      <c r="V434" s="28"/>
    </row>
    <row r="435" spans="1:22" s="16" customFormat="1" ht="125.25" customHeight="1">
      <c r="A435" s="24"/>
      <c r="B435" s="24"/>
      <c r="C435" s="25"/>
      <c r="D435" s="25"/>
      <c r="E435" s="25"/>
      <c r="F435" s="25"/>
      <c r="G435" s="26"/>
      <c r="H435" s="30"/>
      <c r="I435" s="31"/>
      <c r="J435" s="32"/>
      <c r="K435" s="33"/>
      <c r="L435" s="25"/>
      <c r="M435" s="25"/>
      <c r="N435" s="25"/>
      <c r="O435" s="25"/>
      <c r="P435" s="25"/>
      <c r="Q435" s="25"/>
      <c r="R435" s="25"/>
      <c r="S435" s="34"/>
      <c r="T435" s="34"/>
      <c r="U435" s="33"/>
      <c r="V435" s="28"/>
    </row>
    <row r="436" spans="1:22" s="16" customFormat="1" ht="125.25" customHeight="1">
      <c r="A436" s="24"/>
      <c r="B436" s="24"/>
      <c r="C436" s="25"/>
      <c r="D436" s="25"/>
      <c r="E436" s="25"/>
      <c r="F436" s="25"/>
      <c r="G436" s="26"/>
      <c r="H436" s="30"/>
      <c r="I436" s="31"/>
      <c r="J436" s="32"/>
      <c r="K436" s="33"/>
      <c r="L436" s="25"/>
      <c r="M436" s="25"/>
      <c r="N436" s="25"/>
      <c r="O436" s="25"/>
      <c r="P436" s="25"/>
      <c r="Q436" s="25"/>
      <c r="R436" s="25"/>
      <c r="S436" s="34"/>
      <c r="T436" s="34"/>
      <c r="U436" s="33"/>
      <c r="V436" s="28"/>
    </row>
    <row r="437" spans="1:22" s="16" customFormat="1" ht="125.25" customHeight="1">
      <c r="A437" s="24"/>
      <c r="B437" s="24"/>
      <c r="C437" s="25"/>
      <c r="D437" s="25"/>
      <c r="E437" s="25"/>
      <c r="F437" s="25"/>
      <c r="G437" s="26"/>
      <c r="H437" s="30"/>
      <c r="I437" s="31"/>
      <c r="J437" s="32"/>
      <c r="K437" s="33"/>
      <c r="L437" s="25"/>
      <c r="M437" s="25"/>
      <c r="N437" s="25"/>
      <c r="O437" s="25"/>
      <c r="P437" s="25"/>
      <c r="Q437" s="25"/>
      <c r="R437" s="25"/>
      <c r="S437" s="34"/>
      <c r="T437" s="34"/>
      <c r="U437" s="33"/>
      <c r="V437" s="28"/>
    </row>
    <row r="438" spans="1:22" s="16" customFormat="1" ht="125.25" customHeight="1">
      <c r="A438" s="24"/>
      <c r="B438" s="24"/>
      <c r="C438" s="25"/>
      <c r="D438" s="25"/>
      <c r="E438" s="25"/>
      <c r="F438" s="25"/>
      <c r="G438" s="26"/>
      <c r="H438" s="30"/>
      <c r="I438" s="31"/>
      <c r="J438" s="32"/>
      <c r="K438" s="33"/>
      <c r="L438" s="25"/>
      <c r="M438" s="25"/>
      <c r="N438" s="25"/>
      <c r="O438" s="25"/>
      <c r="P438" s="25"/>
      <c r="Q438" s="25"/>
      <c r="R438" s="25"/>
      <c r="S438" s="34"/>
      <c r="T438" s="34"/>
      <c r="U438" s="33"/>
      <c r="V438" s="28"/>
    </row>
    <row r="439" spans="1:22" s="16" customFormat="1" ht="125.25" customHeight="1">
      <c r="A439" s="24"/>
      <c r="B439" s="24"/>
      <c r="C439" s="25"/>
      <c r="D439" s="25"/>
      <c r="E439" s="25"/>
      <c r="F439" s="25"/>
      <c r="G439" s="26"/>
      <c r="H439" s="30"/>
      <c r="I439" s="31"/>
      <c r="J439" s="32"/>
      <c r="K439" s="33"/>
      <c r="L439" s="25"/>
      <c r="M439" s="25"/>
      <c r="N439" s="25"/>
      <c r="O439" s="25"/>
      <c r="P439" s="25"/>
      <c r="Q439" s="25"/>
      <c r="R439" s="25"/>
      <c r="S439" s="34"/>
      <c r="T439" s="34"/>
      <c r="U439" s="33"/>
      <c r="V439" s="28"/>
    </row>
    <row r="440" spans="1:22" s="16" customFormat="1" ht="125.25" customHeight="1">
      <c r="A440" s="24"/>
      <c r="B440" s="24"/>
      <c r="C440" s="25"/>
      <c r="D440" s="25"/>
      <c r="E440" s="25"/>
      <c r="F440" s="25"/>
      <c r="G440" s="26"/>
      <c r="H440" s="30"/>
      <c r="I440" s="31"/>
      <c r="J440" s="32"/>
      <c r="K440" s="33"/>
      <c r="L440" s="25"/>
      <c r="M440" s="25"/>
      <c r="N440" s="25"/>
      <c r="O440" s="25"/>
      <c r="P440" s="25"/>
      <c r="Q440" s="25"/>
      <c r="R440" s="25"/>
      <c r="S440" s="34"/>
      <c r="T440" s="34"/>
      <c r="U440" s="33"/>
      <c r="V440" s="28"/>
    </row>
    <row r="441" spans="1:22" s="16" customFormat="1" ht="125.25" customHeight="1">
      <c r="A441" s="24"/>
      <c r="B441" s="24"/>
      <c r="C441" s="25"/>
      <c r="D441" s="25"/>
      <c r="E441" s="25"/>
      <c r="F441" s="25"/>
      <c r="G441" s="26"/>
      <c r="H441" s="30"/>
      <c r="I441" s="31"/>
      <c r="J441" s="32"/>
      <c r="K441" s="33"/>
      <c r="L441" s="25"/>
      <c r="M441" s="25"/>
      <c r="N441" s="25"/>
      <c r="O441" s="25"/>
      <c r="P441" s="25"/>
      <c r="Q441" s="25"/>
      <c r="R441" s="25"/>
      <c r="S441" s="34"/>
      <c r="T441" s="34"/>
      <c r="U441" s="33"/>
      <c r="V441" s="28"/>
    </row>
    <row r="442" spans="1:22" s="16" customFormat="1" ht="125.25" customHeight="1">
      <c r="A442" s="24"/>
      <c r="B442" s="24"/>
      <c r="C442" s="25"/>
      <c r="D442" s="25"/>
      <c r="E442" s="25"/>
      <c r="F442" s="25"/>
      <c r="G442" s="26"/>
      <c r="H442" s="30"/>
      <c r="I442" s="31"/>
      <c r="J442" s="32"/>
      <c r="K442" s="33"/>
      <c r="L442" s="25"/>
      <c r="M442" s="25"/>
      <c r="N442" s="25"/>
      <c r="O442" s="25"/>
      <c r="P442" s="25"/>
      <c r="Q442" s="25"/>
      <c r="R442" s="25"/>
      <c r="S442" s="34"/>
      <c r="T442" s="34"/>
      <c r="U442" s="33"/>
      <c r="V442" s="28"/>
    </row>
    <row r="443" spans="1:22" s="16" customFormat="1" ht="125.25" customHeight="1">
      <c r="A443" s="24"/>
      <c r="B443" s="24"/>
      <c r="C443" s="25"/>
      <c r="D443" s="25"/>
      <c r="E443" s="25"/>
      <c r="F443" s="25"/>
      <c r="G443" s="26"/>
      <c r="H443" s="30"/>
      <c r="I443" s="31"/>
      <c r="J443" s="32"/>
      <c r="K443" s="33"/>
      <c r="L443" s="25"/>
      <c r="M443" s="25"/>
      <c r="N443" s="25"/>
      <c r="O443" s="25"/>
      <c r="P443" s="25"/>
      <c r="Q443" s="25"/>
      <c r="R443" s="25"/>
      <c r="S443" s="34"/>
      <c r="T443" s="34"/>
      <c r="U443" s="33"/>
      <c r="V443" s="28"/>
    </row>
    <row r="444" spans="1:22" s="16" customFormat="1" ht="125.25" customHeight="1">
      <c r="A444" s="24"/>
      <c r="B444" s="24"/>
      <c r="C444" s="25"/>
      <c r="D444" s="25"/>
      <c r="E444" s="25"/>
      <c r="F444" s="25"/>
      <c r="G444" s="26"/>
      <c r="H444" s="30"/>
      <c r="I444" s="31"/>
      <c r="J444" s="32"/>
      <c r="K444" s="33"/>
      <c r="L444" s="25"/>
      <c r="M444" s="25"/>
      <c r="N444" s="25"/>
      <c r="O444" s="25"/>
      <c r="P444" s="25"/>
      <c r="Q444" s="25"/>
      <c r="R444" s="25"/>
      <c r="S444" s="34"/>
      <c r="T444" s="34"/>
      <c r="U444" s="33"/>
      <c r="V444" s="28"/>
    </row>
    <row r="445" spans="1:22" s="16" customFormat="1" ht="125.25" customHeight="1">
      <c r="A445" s="24"/>
      <c r="B445" s="24"/>
      <c r="C445" s="25"/>
      <c r="D445" s="25"/>
      <c r="E445" s="25"/>
      <c r="F445" s="25"/>
      <c r="G445" s="26"/>
      <c r="H445" s="30"/>
      <c r="I445" s="31"/>
      <c r="J445" s="32"/>
      <c r="K445" s="33"/>
      <c r="L445" s="25"/>
      <c r="M445" s="25"/>
      <c r="N445" s="25"/>
      <c r="O445" s="25"/>
      <c r="P445" s="25"/>
      <c r="Q445" s="25"/>
      <c r="R445" s="25"/>
      <c r="S445" s="34"/>
      <c r="T445" s="34"/>
      <c r="U445" s="33"/>
      <c r="V445" s="28"/>
    </row>
    <row r="446" spans="1:22" s="16" customFormat="1" ht="125.25" customHeight="1">
      <c r="A446" s="24"/>
      <c r="B446" s="24"/>
      <c r="C446" s="25"/>
      <c r="D446" s="25"/>
      <c r="E446" s="25"/>
      <c r="F446" s="25"/>
      <c r="G446" s="26"/>
      <c r="H446" s="30"/>
      <c r="I446" s="31"/>
      <c r="J446" s="32"/>
      <c r="K446" s="33"/>
      <c r="L446" s="25"/>
      <c r="M446" s="25"/>
      <c r="N446" s="25"/>
      <c r="O446" s="25"/>
      <c r="P446" s="25"/>
      <c r="Q446" s="25"/>
      <c r="R446" s="25"/>
      <c r="S446" s="34"/>
      <c r="T446" s="34"/>
      <c r="U446" s="33"/>
      <c r="V446" s="33"/>
    </row>
    <row r="447" spans="1:22" s="16" customFormat="1" ht="125.25" customHeight="1">
      <c r="A447" s="24"/>
      <c r="B447" s="24"/>
      <c r="C447" s="25"/>
      <c r="D447" s="25"/>
      <c r="E447" s="25"/>
      <c r="F447" s="25"/>
      <c r="G447" s="26"/>
      <c r="H447" s="30"/>
      <c r="I447" s="31"/>
      <c r="J447" s="32"/>
      <c r="K447" s="33"/>
      <c r="L447" s="25"/>
      <c r="M447" s="25"/>
      <c r="N447" s="25"/>
      <c r="O447" s="25"/>
      <c r="P447" s="25"/>
      <c r="Q447" s="25"/>
      <c r="R447" s="25"/>
      <c r="S447" s="34"/>
      <c r="T447" s="34"/>
      <c r="U447" s="33"/>
      <c r="V447" s="33"/>
    </row>
    <row r="448" spans="1:22" s="16" customFormat="1" ht="125.25" customHeight="1">
      <c r="A448" s="24"/>
      <c r="B448" s="24"/>
      <c r="C448" s="25"/>
      <c r="D448" s="25"/>
      <c r="E448" s="25"/>
      <c r="F448" s="25"/>
      <c r="G448" s="26"/>
      <c r="H448" s="30"/>
      <c r="I448" s="31"/>
      <c r="J448" s="32"/>
      <c r="K448" s="33"/>
      <c r="L448" s="25"/>
      <c r="M448" s="25"/>
      <c r="N448" s="25"/>
      <c r="O448" s="25"/>
      <c r="P448" s="25"/>
      <c r="Q448" s="25"/>
      <c r="R448" s="25"/>
      <c r="S448" s="34"/>
      <c r="T448" s="34"/>
      <c r="U448" s="33"/>
      <c r="V448" s="33"/>
    </row>
    <row r="449" spans="1:22" s="16" customFormat="1" ht="125.25" customHeight="1">
      <c r="A449" s="24"/>
      <c r="B449" s="24"/>
      <c r="C449" s="25"/>
      <c r="D449" s="25"/>
      <c r="E449" s="25"/>
      <c r="F449" s="25"/>
      <c r="G449" s="26"/>
      <c r="H449" s="30"/>
      <c r="I449" s="31"/>
      <c r="J449" s="32"/>
      <c r="K449" s="33"/>
      <c r="L449" s="25"/>
      <c r="M449" s="25"/>
      <c r="N449" s="25"/>
      <c r="O449" s="25"/>
      <c r="P449" s="25"/>
      <c r="Q449" s="25"/>
      <c r="R449" s="25"/>
      <c r="S449" s="34"/>
      <c r="T449" s="34"/>
      <c r="U449" s="33"/>
      <c r="V449" s="33"/>
    </row>
    <row r="450" spans="1:22" s="16" customFormat="1" ht="125.25" customHeight="1">
      <c r="A450" s="24"/>
      <c r="B450" s="24"/>
      <c r="C450" s="25"/>
      <c r="D450" s="25"/>
      <c r="E450" s="25"/>
      <c r="F450" s="25"/>
      <c r="G450" s="26"/>
      <c r="H450" s="30"/>
      <c r="I450" s="31"/>
      <c r="J450" s="32"/>
      <c r="K450" s="33"/>
      <c r="L450" s="25"/>
      <c r="M450" s="25"/>
      <c r="N450" s="25"/>
      <c r="O450" s="25"/>
      <c r="P450" s="25"/>
      <c r="Q450" s="25"/>
      <c r="R450" s="25"/>
      <c r="S450" s="34"/>
      <c r="T450" s="34"/>
      <c r="U450" s="33"/>
      <c r="V450" s="33"/>
    </row>
    <row r="451" spans="1:22" s="16" customFormat="1" ht="125.25" customHeight="1">
      <c r="A451" s="24"/>
      <c r="B451" s="24"/>
      <c r="C451" s="25"/>
      <c r="D451" s="25"/>
      <c r="E451" s="25"/>
      <c r="F451" s="25"/>
      <c r="G451" s="26"/>
      <c r="H451" s="30"/>
      <c r="I451" s="31"/>
      <c r="J451" s="32"/>
      <c r="K451" s="33"/>
      <c r="L451" s="25"/>
      <c r="M451" s="25"/>
      <c r="N451" s="25"/>
      <c r="O451" s="25"/>
      <c r="P451" s="25"/>
      <c r="Q451" s="25"/>
      <c r="R451" s="25"/>
      <c r="S451" s="34"/>
      <c r="T451" s="34"/>
      <c r="U451" s="33"/>
      <c r="V451" s="33"/>
    </row>
    <row r="452" spans="1:22" s="16" customFormat="1" ht="125.25" customHeight="1">
      <c r="A452" s="24"/>
      <c r="B452" s="24"/>
      <c r="C452" s="25"/>
      <c r="D452" s="25"/>
      <c r="E452" s="25"/>
      <c r="F452" s="25"/>
      <c r="G452" s="26"/>
      <c r="H452" s="30"/>
      <c r="I452" s="31"/>
      <c r="J452" s="32"/>
      <c r="K452" s="33"/>
      <c r="L452" s="25"/>
      <c r="M452" s="25"/>
      <c r="N452" s="25"/>
      <c r="O452" s="25"/>
      <c r="P452" s="25"/>
      <c r="Q452" s="25"/>
      <c r="R452" s="25"/>
      <c r="S452" s="34"/>
      <c r="T452" s="34"/>
      <c r="U452" s="33"/>
      <c r="V452" s="33"/>
    </row>
    <row r="453" spans="1:22" s="16" customFormat="1" ht="125.25" customHeight="1">
      <c r="A453" s="24"/>
      <c r="B453" s="24"/>
      <c r="C453" s="25"/>
      <c r="D453" s="25"/>
      <c r="E453" s="25"/>
      <c r="F453" s="25"/>
      <c r="G453" s="26"/>
      <c r="H453" s="30"/>
      <c r="I453" s="31"/>
      <c r="J453" s="32"/>
      <c r="K453" s="33"/>
      <c r="L453" s="25"/>
      <c r="M453" s="25"/>
      <c r="N453" s="25"/>
      <c r="O453" s="25"/>
      <c r="P453" s="25"/>
      <c r="Q453" s="25"/>
      <c r="R453" s="25"/>
      <c r="S453" s="34"/>
      <c r="T453" s="34"/>
      <c r="U453" s="33"/>
      <c r="V453" s="33"/>
    </row>
    <row r="454" spans="1:22" s="16" customFormat="1" ht="125.25" customHeight="1">
      <c r="A454" s="24"/>
      <c r="B454" s="24"/>
      <c r="C454" s="25"/>
      <c r="D454" s="25"/>
      <c r="E454" s="25"/>
      <c r="F454" s="25"/>
      <c r="G454" s="26"/>
      <c r="H454" s="30"/>
      <c r="I454" s="31"/>
      <c r="J454" s="32"/>
      <c r="K454" s="33"/>
      <c r="L454" s="25"/>
      <c r="M454" s="25"/>
      <c r="N454" s="25"/>
      <c r="O454" s="25"/>
      <c r="P454" s="25"/>
      <c r="Q454" s="25"/>
      <c r="R454" s="25"/>
      <c r="S454" s="34"/>
      <c r="T454" s="34"/>
      <c r="U454" s="33"/>
      <c r="V454" s="33"/>
    </row>
    <row r="455" spans="1:22" s="16" customFormat="1" ht="125.25" customHeight="1">
      <c r="A455" s="24"/>
      <c r="B455" s="24"/>
      <c r="C455" s="25"/>
      <c r="D455" s="25"/>
      <c r="E455" s="25"/>
      <c r="F455" s="25"/>
      <c r="G455" s="26"/>
      <c r="H455" s="30"/>
      <c r="I455" s="31"/>
      <c r="J455" s="32"/>
      <c r="K455" s="33"/>
      <c r="L455" s="25"/>
      <c r="M455" s="25"/>
      <c r="N455" s="25"/>
      <c r="O455" s="25"/>
      <c r="P455" s="25"/>
      <c r="Q455" s="25"/>
      <c r="R455" s="25"/>
      <c r="S455" s="34"/>
      <c r="T455" s="34"/>
      <c r="U455" s="33"/>
      <c r="V455" s="33"/>
    </row>
    <row r="456" spans="1:22" s="16" customFormat="1" ht="125.25" customHeight="1">
      <c r="A456" s="24"/>
      <c r="B456" s="2"/>
      <c r="C456" s="5"/>
      <c r="D456" s="5"/>
      <c r="E456" s="5"/>
      <c r="F456" s="5"/>
      <c r="G456" s="20"/>
      <c r="H456" s="30"/>
      <c r="I456" s="31"/>
      <c r="J456" s="32"/>
      <c r="K456" s="33"/>
      <c r="L456" s="25"/>
      <c r="M456" s="25"/>
      <c r="N456" s="25"/>
      <c r="O456" s="25"/>
      <c r="P456" s="25"/>
      <c r="Q456" s="25"/>
      <c r="R456" s="25"/>
      <c r="S456" s="34"/>
      <c r="T456" s="34"/>
      <c r="U456" s="33"/>
      <c r="V456" s="33"/>
    </row>
    <row r="457" spans="1:22" s="16" customFormat="1" ht="125.25" customHeight="1">
      <c r="A457" s="24"/>
      <c r="B457" s="2"/>
      <c r="C457" s="5"/>
      <c r="D457" s="5"/>
      <c r="E457" s="5"/>
      <c r="F457" s="5"/>
      <c r="G457" s="20"/>
      <c r="H457" s="30"/>
      <c r="I457" s="31"/>
      <c r="J457" s="32"/>
      <c r="K457" s="33"/>
      <c r="L457" s="25"/>
      <c r="M457" s="25"/>
      <c r="N457" s="25"/>
      <c r="O457" s="25"/>
      <c r="P457" s="25"/>
      <c r="Q457" s="25"/>
      <c r="R457" s="25"/>
      <c r="S457" s="34"/>
      <c r="T457" s="34"/>
      <c r="U457" s="33"/>
      <c r="V457" s="33"/>
    </row>
    <row r="458" spans="1:22" s="16" customFormat="1" ht="125.25" customHeight="1">
      <c r="A458" s="24"/>
      <c r="B458" s="2"/>
      <c r="C458" s="5"/>
      <c r="D458" s="5"/>
      <c r="E458" s="5"/>
      <c r="F458" s="5"/>
      <c r="G458" s="20"/>
      <c r="H458" s="30"/>
      <c r="I458" s="31"/>
      <c r="J458" s="32"/>
      <c r="K458" s="33"/>
      <c r="L458" s="25"/>
      <c r="M458" s="25"/>
      <c r="N458" s="25"/>
      <c r="O458" s="25"/>
      <c r="P458" s="25"/>
      <c r="Q458" s="25"/>
      <c r="R458" s="25"/>
      <c r="S458" s="34"/>
      <c r="T458" s="34"/>
      <c r="U458" s="33"/>
      <c r="V458" s="33"/>
    </row>
    <row r="459" spans="1:22" s="16" customFormat="1" ht="125.25" customHeight="1">
      <c r="A459" s="24"/>
      <c r="B459" s="2"/>
      <c r="C459" s="5"/>
      <c r="D459" s="5"/>
      <c r="E459" s="5"/>
      <c r="F459" s="5"/>
      <c r="G459" s="20"/>
      <c r="H459" s="30"/>
      <c r="I459" s="31"/>
      <c r="J459" s="32"/>
      <c r="K459" s="33"/>
      <c r="L459" s="25"/>
      <c r="M459" s="25"/>
      <c r="N459" s="25"/>
      <c r="O459" s="25"/>
      <c r="P459" s="25"/>
      <c r="Q459" s="25"/>
      <c r="R459" s="25"/>
      <c r="S459" s="34"/>
      <c r="T459" s="34"/>
      <c r="U459" s="33"/>
      <c r="V459" s="33"/>
    </row>
    <row r="460" spans="1:22" s="16" customFormat="1" ht="125.25" customHeight="1">
      <c r="A460" s="24"/>
      <c r="B460" s="2"/>
      <c r="C460" s="5"/>
      <c r="D460" s="5"/>
      <c r="E460" s="5"/>
      <c r="F460" s="5"/>
      <c r="G460" s="20"/>
      <c r="H460" s="30"/>
      <c r="I460" s="31"/>
      <c r="J460" s="32"/>
      <c r="K460" s="33"/>
      <c r="L460" s="25"/>
      <c r="M460" s="25"/>
      <c r="N460" s="25"/>
      <c r="O460" s="25"/>
      <c r="P460" s="25"/>
      <c r="Q460" s="25"/>
      <c r="R460" s="25"/>
      <c r="S460" s="34"/>
      <c r="T460" s="34"/>
      <c r="U460" s="33"/>
      <c r="V460" s="33"/>
    </row>
    <row r="461" spans="1:22" s="16" customFormat="1" ht="125.25" customHeight="1">
      <c r="A461" s="24"/>
      <c r="B461" s="2"/>
      <c r="C461" s="5"/>
      <c r="D461" s="5"/>
      <c r="E461" s="5"/>
      <c r="F461" s="5"/>
      <c r="G461" s="20"/>
      <c r="H461" s="30"/>
      <c r="I461" s="31"/>
      <c r="J461" s="32"/>
      <c r="K461" s="33"/>
      <c r="L461" s="25"/>
      <c r="M461" s="25"/>
      <c r="N461" s="25"/>
      <c r="O461" s="25"/>
      <c r="P461" s="25"/>
      <c r="Q461" s="25"/>
      <c r="R461" s="25"/>
      <c r="S461" s="34"/>
      <c r="T461" s="34"/>
      <c r="U461" s="33"/>
      <c r="V461" s="33"/>
    </row>
    <row r="462" spans="1:22" s="16" customFormat="1" ht="125.25" customHeight="1">
      <c r="A462" s="24"/>
      <c r="B462" s="2"/>
      <c r="C462" s="5"/>
      <c r="D462" s="5"/>
      <c r="E462" s="5"/>
      <c r="F462" s="5"/>
      <c r="G462" s="20"/>
      <c r="H462" s="30"/>
      <c r="I462" s="31"/>
      <c r="J462" s="32"/>
      <c r="K462" s="33"/>
      <c r="L462" s="25"/>
      <c r="M462" s="25"/>
      <c r="N462" s="25"/>
      <c r="O462" s="25"/>
      <c r="P462" s="25"/>
      <c r="Q462" s="25"/>
      <c r="R462" s="25"/>
      <c r="S462" s="34"/>
      <c r="T462" s="34"/>
      <c r="U462" s="33"/>
      <c r="V462" s="33"/>
    </row>
    <row r="463" spans="1:22" s="16" customFormat="1" ht="125.25" customHeight="1">
      <c r="A463" s="24"/>
      <c r="B463" s="2"/>
      <c r="C463" s="5"/>
      <c r="D463" s="5"/>
      <c r="E463" s="5"/>
      <c r="F463" s="5"/>
      <c r="G463" s="20"/>
      <c r="H463" s="30"/>
      <c r="I463" s="31"/>
      <c r="J463" s="32"/>
      <c r="K463" s="33"/>
      <c r="L463" s="25"/>
      <c r="M463" s="25"/>
      <c r="N463" s="25"/>
      <c r="O463" s="25"/>
      <c r="P463" s="25"/>
      <c r="Q463" s="25"/>
      <c r="R463" s="25"/>
      <c r="S463" s="34"/>
      <c r="T463" s="34"/>
      <c r="U463" s="33"/>
      <c r="V463" s="33"/>
    </row>
    <row r="464" spans="1:22" s="16" customFormat="1" ht="125.25" customHeight="1">
      <c r="A464" s="24"/>
      <c r="B464" s="2"/>
      <c r="C464" s="5"/>
      <c r="D464" s="5"/>
      <c r="E464" s="5"/>
      <c r="F464" s="5"/>
      <c r="G464" s="20"/>
      <c r="H464" s="22"/>
      <c r="I464" s="6"/>
      <c r="J464" s="18"/>
      <c r="K464" s="4"/>
      <c r="L464" s="5"/>
      <c r="M464" s="25"/>
      <c r="N464" s="25"/>
      <c r="O464" s="25"/>
      <c r="P464" s="25"/>
      <c r="Q464" s="25"/>
      <c r="R464" s="25"/>
      <c r="S464" s="34"/>
      <c r="T464" s="34"/>
      <c r="U464" s="33"/>
      <c r="V464" s="33"/>
    </row>
    <row r="465" spans="1:22" s="16" customFormat="1" ht="125.25" customHeight="1">
      <c r="A465" s="24"/>
      <c r="B465" s="2"/>
      <c r="C465" s="5"/>
      <c r="D465" s="5"/>
      <c r="E465" s="5"/>
      <c r="F465" s="5"/>
      <c r="G465" s="20"/>
      <c r="H465" s="22"/>
      <c r="I465" s="6"/>
      <c r="J465" s="18"/>
      <c r="K465" s="4"/>
      <c r="L465" s="5"/>
      <c r="M465" s="25"/>
      <c r="N465" s="25"/>
      <c r="O465" s="25"/>
      <c r="P465" s="25"/>
      <c r="Q465" s="25"/>
      <c r="R465" s="25"/>
      <c r="S465" s="34"/>
      <c r="T465" s="34"/>
      <c r="U465" s="33"/>
      <c r="V465" s="33"/>
    </row>
    <row r="466" spans="1:22" s="16" customFormat="1" ht="125.25" customHeight="1">
      <c r="A466" s="24"/>
      <c r="B466" s="2"/>
      <c r="C466" s="5"/>
      <c r="D466" s="5"/>
      <c r="E466" s="5"/>
      <c r="F466" s="5"/>
      <c r="G466" s="20"/>
      <c r="H466" s="22"/>
      <c r="I466" s="6"/>
      <c r="J466" s="18"/>
      <c r="K466" s="4"/>
      <c r="L466" s="5"/>
      <c r="M466" s="25"/>
      <c r="N466" s="25"/>
      <c r="O466" s="25"/>
      <c r="P466" s="25"/>
      <c r="Q466" s="25"/>
      <c r="R466" s="25"/>
      <c r="S466" s="34"/>
      <c r="T466" s="34"/>
      <c r="U466" s="33"/>
      <c r="V466" s="33"/>
    </row>
    <row r="467" spans="1:22" s="16" customFormat="1" ht="125.25" customHeight="1">
      <c r="A467" s="24"/>
      <c r="B467" s="2"/>
      <c r="C467" s="5"/>
      <c r="D467" s="5"/>
      <c r="E467" s="5"/>
      <c r="F467" s="5"/>
      <c r="G467" s="20"/>
      <c r="H467" s="22"/>
      <c r="I467" s="6"/>
      <c r="J467" s="18"/>
      <c r="K467" s="4"/>
      <c r="L467" s="5"/>
      <c r="M467" s="25"/>
      <c r="N467" s="25"/>
      <c r="O467" s="25"/>
      <c r="P467" s="25"/>
      <c r="Q467" s="25"/>
      <c r="R467" s="25"/>
      <c r="S467" s="34"/>
      <c r="T467" s="34"/>
      <c r="U467" s="33"/>
      <c r="V467" s="33"/>
    </row>
    <row r="468" spans="1:22" s="16" customFormat="1" ht="125.25" customHeight="1">
      <c r="A468" s="24"/>
      <c r="B468" s="2"/>
      <c r="C468" s="5"/>
      <c r="D468" s="5"/>
      <c r="E468" s="5"/>
      <c r="F468" s="5"/>
      <c r="G468" s="20"/>
      <c r="H468" s="22"/>
      <c r="I468" s="6"/>
      <c r="J468" s="18"/>
      <c r="K468" s="4"/>
      <c r="L468" s="5"/>
      <c r="M468" s="25"/>
      <c r="N468" s="25"/>
      <c r="O468" s="25"/>
      <c r="P468" s="25"/>
      <c r="Q468" s="25"/>
      <c r="R468" s="25"/>
      <c r="S468" s="34"/>
      <c r="T468" s="34"/>
      <c r="U468" s="33"/>
      <c r="V468" s="33"/>
    </row>
    <row r="469" spans="1:22" s="16" customFormat="1" ht="125.25" customHeight="1">
      <c r="A469" s="24"/>
      <c r="B469" s="2"/>
      <c r="C469" s="5"/>
      <c r="D469" s="5"/>
      <c r="E469" s="5"/>
      <c r="F469" s="5"/>
      <c r="G469" s="20"/>
      <c r="H469" s="22"/>
      <c r="I469" s="6"/>
      <c r="J469" s="18"/>
      <c r="K469" s="4"/>
      <c r="L469" s="5"/>
      <c r="M469" s="25"/>
      <c r="N469" s="25"/>
      <c r="O469" s="25"/>
      <c r="P469" s="25"/>
      <c r="Q469" s="25"/>
      <c r="R469" s="25"/>
      <c r="S469" s="34"/>
      <c r="T469" s="34"/>
      <c r="U469" s="33"/>
      <c r="V469" s="33"/>
    </row>
    <row r="470" spans="1:22" s="16" customFormat="1" ht="125.25" customHeight="1">
      <c r="A470" s="24"/>
      <c r="B470" s="2"/>
      <c r="C470" s="5"/>
      <c r="D470" s="5"/>
      <c r="E470" s="5"/>
      <c r="F470" s="5"/>
      <c r="G470" s="20"/>
      <c r="H470" s="22"/>
      <c r="I470" s="6"/>
      <c r="J470" s="18"/>
      <c r="K470" s="4"/>
      <c r="L470" s="5"/>
      <c r="M470" s="25"/>
      <c r="N470" s="25"/>
      <c r="O470" s="25"/>
      <c r="P470" s="25"/>
      <c r="Q470" s="25"/>
      <c r="R470" s="25"/>
      <c r="S470" s="34"/>
      <c r="T470" s="34"/>
      <c r="U470" s="33"/>
      <c r="V470" s="33"/>
    </row>
    <row r="471" spans="1:22" s="16" customFormat="1" ht="125.25" customHeight="1">
      <c r="A471" s="24"/>
      <c r="B471" s="2"/>
      <c r="C471" s="5"/>
      <c r="D471" s="5"/>
      <c r="E471" s="5"/>
      <c r="F471" s="5"/>
      <c r="G471" s="20"/>
      <c r="H471" s="22"/>
      <c r="I471" s="6"/>
      <c r="J471" s="18"/>
      <c r="K471" s="4"/>
      <c r="L471" s="5"/>
      <c r="M471" s="25"/>
      <c r="N471" s="25"/>
      <c r="O471" s="25"/>
      <c r="P471" s="25"/>
      <c r="Q471" s="25"/>
      <c r="R471" s="25"/>
      <c r="S471" s="34"/>
      <c r="T471" s="34"/>
      <c r="U471" s="33"/>
      <c r="V471" s="33"/>
    </row>
    <row r="472" spans="1:22" s="16" customFormat="1" ht="125.25" customHeight="1">
      <c r="A472" s="24"/>
      <c r="B472" s="2"/>
      <c r="C472" s="5"/>
      <c r="D472" s="5"/>
      <c r="E472" s="5"/>
      <c r="F472" s="5"/>
      <c r="G472" s="20"/>
      <c r="H472" s="22"/>
      <c r="I472" s="6"/>
      <c r="J472" s="18"/>
      <c r="K472" s="4"/>
      <c r="L472" s="5"/>
      <c r="M472" s="25"/>
      <c r="N472" s="25"/>
      <c r="O472" s="25"/>
      <c r="P472" s="25"/>
      <c r="Q472" s="25"/>
      <c r="R472" s="25"/>
      <c r="S472" s="34"/>
      <c r="T472" s="34"/>
      <c r="U472" s="33"/>
      <c r="V472" s="33"/>
    </row>
    <row r="473" spans="1:22" s="16" customFormat="1" ht="125.25" customHeight="1">
      <c r="A473" s="24"/>
      <c r="B473" s="2"/>
      <c r="C473" s="5"/>
      <c r="D473" s="5"/>
      <c r="E473" s="5"/>
      <c r="F473" s="5"/>
      <c r="G473" s="20"/>
      <c r="H473" s="22"/>
      <c r="I473" s="6"/>
      <c r="J473" s="18"/>
      <c r="K473" s="4"/>
      <c r="L473" s="5"/>
      <c r="M473" s="25"/>
      <c r="N473" s="25"/>
      <c r="O473" s="25"/>
      <c r="P473" s="25"/>
      <c r="Q473" s="25"/>
      <c r="R473" s="25"/>
      <c r="S473" s="34"/>
      <c r="T473" s="34"/>
      <c r="U473" s="33"/>
      <c r="V473" s="33"/>
    </row>
    <row r="474" spans="1:22" s="16" customFormat="1" ht="125.25" customHeight="1">
      <c r="A474" s="24"/>
      <c r="B474" s="2"/>
      <c r="C474" s="5"/>
      <c r="D474" s="5"/>
      <c r="E474" s="5"/>
      <c r="F474" s="5"/>
      <c r="G474" s="20"/>
      <c r="H474" s="22"/>
      <c r="I474" s="6"/>
      <c r="J474" s="18"/>
      <c r="K474" s="4"/>
      <c r="L474" s="5"/>
      <c r="M474" s="25"/>
      <c r="N474" s="25"/>
      <c r="O474" s="25"/>
      <c r="P474" s="25"/>
      <c r="Q474" s="25"/>
      <c r="R474" s="25"/>
      <c r="S474" s="34"/>
      <c r="T474" s="34"/>
      <c r="U474" s="33"/>
      <c r="V474" s="33"/>
    </row>
    <row r="475" spans="1:22" s="16" customFormat="1" ht="125.25" customHeight="1">
      <c r="A475" s="24"/>
      <c r="B475" s="2"/>
      <c r="C475" s="5"/>
      <c r="D475" s="5"/>
      <c r="E475" s="5"/>
      <c r="F475" s="5"/>
      <c r="G475" s="20"/>
      <c r="H475" s="22"/>
      <c r="I475" s="6"/>
      <c r="J475" s="18"/>
      <c r="K475" s="4"/>
      <c r="L475" s="5"/>
      <c r="M475" s="25"/>
      <c r="N475" s="25"/>
      <c r="O475" s="25"/>
      <c r="P475" s="25"/>
      <c r="Q475" s="25"/>
      <c r="R475" s="25"/>
      <c r="S475" s="34"/>
      <c r="T475" s="34"/>
      <c r="U475" s="33"/>
      <c r="V475" s="33"/>
    </row>
    <row r="476" spans="1:22" s="16" customFormat="1" ht="125.25" customHeight="1">
      <c r="A476" s="24"/>
      <c r="B476" s="2"/>
      <c r="C476" s="5"/>
      <c r="D476" s="5"/>
      <c r="E476" s="5"/>
      <c r="F476" s="5"/>
      <c r="G476" s="20"/>
      <c r="H476" s="22"/>
      <c r="I476" s="6"/>
      <c r="J476" s="18"/>
      <c r="K476" s="4"/>
      <c r="L476" s="5"/>
      <c r="M476" s="25"/>
      <c r="N476" s="25"/>
      <c r="O476" s="25"/>
      <c r="P476" s="25"/>
      <c r="Q476" s="25"/>
      <c r="R476" s="25"/>
      <c r="S476" s="34"/>
      <c r="T476" s="34"/>
      <c r="U476" s="33"/>
      <c r="V476" s="33"/>
    </row>
    <row r="477" spans="1:22" s="16" customFormat="1" ht="125.25" customHeight="1">
      <c r="A477" s="24"/>
      <c r="B477" s="2"/>
      <c r="C477" s="5"/>
      <c r="D477" s="5"/>
      <c r="E477" s="5"/>
      <c r="F477" s="5"/>
      <c r="G477" s="20"/>
      <c r="H477" s="22"/>
      <c r="I477" s="6"/>
      <c r="J477" s="18"/>
      <c r="K477" s="4"/>
      <c r="L477" s="5"/>
      <c r="M477" s="25"/>
      <c r="N477" s="25"/>
      <c r="O477" s="25"/>
      <c r="P477" s="25"/>
      <c r="Q477" s="25"/>
      <c r="R477" s="25"/>
      <c r="S477" s="34"/>
      <c r="T477" s="34"/>
      <c r="U477" s="33"/>
      <c r="V477" s="33"/>
    </row>
    <row r="478" spans="1:22" s="16" customFormat="1" ht="125.25" customHeight="1">
      <c r="A478" s="24"/>
      <c r="B478" s="2"/>
      <c r="C478" s="5"/>
      <c r="D478" s="5"/>
      <c r="E478" s="5"/>
      <c r="F478" s="5"/>
      <c r="G478" s="20"/>
      <c r="H478" s="22"/>
      <c r="I478" s="6"/>
      <c r="J478" s="18"/>
      <c r="K478" s="4"/>
      <c r="L478" s="5"/>
      <c r="M478" s="25"/>
      <c r="N478" s="25"/>
      <c r="O478" s="25"/>
      <c r="P478" s="25"/>
      <c r="Q478" s="25"/>
      <c r="R478" s="25"/>
      <c r="S478" s="34"/>
      <c r="T478" s="34"/>
      <c r="U478" s="33"/>
      <c r="V478" s="33"/>
    </row>
    <row r="479" spans="1:22" s="16" customFormat="1" ht="125.25" customHeight="1">
      <c r="A479" s="24"/>
      <c r="B479" s="2"/>
      <c r="C479" s="5"/>
      <c r="D479" s="5"/>
      <c r="E479" s="5"/>
      <c r="F479" s="5"/>
      <c r="G479" s="20"/>
      <c r="H479" s="22"/>
      <c r="I479" s="6"/>
      <c r="J479" s="18"/>
      <c r="K479" s="4"/>
      <c r="L479" s="5"/>
      <c r="M479" s="25"/>
      <c r="N479" s="25"/>
      <c r="O479" s="25"/>
      <c r="P479" s="25"/>
      <c r="Q479" s="25"/>
      <c r="R479" s="25"/>
      <c r="S479" s="34"/>
      <c r="T479" s="34"/>
      <c r="U479" s="33"/>
      <c r="V479" s="33"/>
    </row>
    <row r="480" spans="1:22" s="16" customFormat="1" ht="125.25" customHeight="1">
      <c r="A480" s="24"/>
      <c r="B480" s="2"/>
      <c r="C480" s="5"/>
      <c r="D480" s="5"/>
      <c r="E480" s="5"/>
      <c r="F480" s="5"/>
      <c r="G480" s="20"/>
      <c r="H480" s="22"/>
      <c r="I480" s="6"/>
      <c r="J480" s="18"/>
      <c r="K480" s="4"/>
      <c r="L480" s="5"/>
      <c r="M480" s="25"/>
      <c r="N480" s="25"/>
      <c r="O480" s="25"/>
      <c r="P480" s="25"/>
      <c r="Q480" s="25"/>
      <c r="R480" s="25"/>
      <c r="S480" s="34"/>
      <c r="T480" s="34"/>
      <c r="U480" s="33"/>
      <c r="V480" s="33"/>
    </row>
    <row r="481" spans="1:22" s="16" customFormat="1" ht="125.25" customHeight="1">
      <c r="A481" s="24"/>
      <c r="B481" s="2"/>
      <c r="C481" s="5"/>
      <c r="D481" s="5"/>
      <c r="E481" s="5"/>
      <c r="F481" s="5"/>
      <c r="G481" s="20"/>
      <c r="H481" s="22"/>
      <c r="I481" s="6"/>
      <c r="J481" s="18"/>
      <c r="K481" s="4"/>
      <c r="L481" s="5"/>
      <c r="M481" s="25"/>
      <c r="N481" s="25"/>
      <c r="O481" s="25"/>
      <c r="P481" s="25"/>
      <c r="Q481" s="25"/>
      <c r="R481" s="25"/>
      <c r="S481" s="34"/>
      <c r="T481" s="34"/>
      <c r="U481" s="33"/>
      <c r="V481" s="33"/>
    </row>
    <row r="482" spans="1:22" s="16" customFormat="1" ht="125.25" customHeight="1">
      <c r="A482" s="24"/>
      <c r="B482" s="2"/>
      <c r="C482" s="5"/>
      <c r="D482" s="5"/>
      <c r="E482" s="5"/>
      <c r="F482" s="5"/>
      <c r="G482" s="20"/>
      <c r="H482" s="22"/>
      <c r="I482" s="6"/>
      <c r="J482" s="18"/>
      <c r="K482" s="4"/>
      <c r="L482" s="5"/>
      <c r="M482" s="25"/>
      <c r="N482" s="25"/>
      <c r="O482" s="25"/>
      <c r="P482" s="25"/>
      <c r="Q482" s="25"/>
      <c r="R482" s="25"/>
      <c r="S482" s="34"/>
      <c r="T482" s="34"/>
      <c r="U482" s="33"/>
      <c r="V482" s="33"/>
    </row>
    <row r="483" spans="1:22" s="16" customFormat="1" ht="125.25" customHeight="1">
      <c r="A483" s="24"/>
      <c r="B483" s="2"/>
      <c r="C483" s="5"/>
      <c r="D483" s="5"/>
      <c r="E483" s="5"/>
      <c r="F483" s="5"/>
      <c r="G483" s="20"/>
      <c r="H483" s="22"/>
      <c r="I483" s="6"/>
      <c r="J483" s="18"/>
      <c r="K483" s="4"/>
      <c r="L483" s="5"/>
      <c r="M483" s="25"/>
      <c r="N483" s="25"/>
      <c r="O483" s="25"/>
      <c r="P483" s="25"/>
      <c r="Q483" s="25"/>
      <c r="R483" s="25"/>
      <c r="S483" s="34"/>
      <c r="T483" s="34"/>
      <c r="U483" s="33"/>
      <c r="V483" s="33"/>
    </row>
    <row r="484" spans="1:22" s="16" customFormat="1" ht="125.25" customHeight="1">
      <c r="A484" s="24"/>
      <c r="B484" s="2"/>
      <c r="C484" s="5"/>
      <c r="D484" s="5"/>
      <c r="E484" s="5"/>
      <c r="F484" s="5"/>
      <c r="G484" s="20"/>
      <c r="H484" s="22"/>
      <c r="I484" s="6"/>
      <c r="J484" s="18"/>
      <c r="K484" s="4"/>
      <c r="L484" s="5"/>
      <c r="M484" s="25"/>
      <c r="N484" s="25"/>
      <c r="O484" s="25"/>
      <c r="P484" s="25"/>
      <c r="Q484" s="25"/>
      <c r="R484" s="25"/>
      <c r="S484" s="34"/>
      <c r="T484" s="34"/>
      <c r="U484" s="33"/>
      <c r="V484" s="33"/>
    </row>
    <row r="485" spans="1:22" s="16" customFormat="1" ht="125.25" customHeight="1">
      <c r="A485" s="2"/>
      <c r="B485" s="2"/>
      <c r="C485" s="5"/>
      <c r="D485" s="5"/>
      <c r="E485" s="5"/>
      <c r="F485" s="5"/>
      <c r="G485" s="20"/>
      <c r="H485" s="22"/>
      <c r="I485" s="6"/>
      <c r="J485" s="18"/>
      <c r="K485" s="4"/>
      <c r="L485" s="5"/>
      <c r="M485" s="25"/>
      <c r="N485" s="25"/>
      <c r="O485" s="25"/>
      <c r="P485" s="25"/>
      <c r="Q485" s="25"/>
      <c r="R485" s="25"/>
      <c r="S485" s="34"/>
      <c r="T485" s="34"/>
      <c r="U485" s="33"/>
      <c r="V485" s="33"/>
    </row>
    <row r="486" spans="1:22" s="16" customFormat="1" ht="125.25" customHeight="1">
      <c r="A486" s="2"/>
      <c r="B486" s="2"/>
      <c r="C486" s="5"/>
      <c r="D486" s="5"/>
      <c r="E486" s="5"/>
      <c r="F486" s="5"/>
      <c r="G486" s="20"/>
      <c r="H486" s="22"/>
      <c r="I486" s="6"/>
      <c r="J486" s="18"/>
      <c r="K486" s="4"/>
      <c r="L486" s="5"/>
      <c r="M486" s="25"/>
      <c r="N486" s="25"/>
      <c r="O486" s="25"/>
      <c r="P486" s="25"/>
      <c r="Q486" s="25"/>
      <c r="R486" s="25"/>
      <c r="S486" s="34"/>
      <c r="T486" s="34"/>
      <c r="U486" s="33"/>
      <c r="V486" s="33"/>
    </row>
    <row r="487" spans="1:22" s="16" customFormat="1" ht="125.25" customHeight="1">
      <c r="A487" s="2"/>
      <c r="B487" s="2"/>
      <c r="C487" s="5"/>
      <c r="D487" s="5"/>
      <c r="E487" s="5"/>
      <c r="F487" s="5"/>
      <c r="G487" s="20"/>
      <c r="H487" s="22"/>
      <c r="I487" s="6"/>
      <c r="J487" s="18"/>
      <c r="K487" s="4"/>
      <c r="L487" s="5"/>
      <c r="M487" s="5"/>
      <c r="N487" s="5"/>
      <c r="O487" s="5"/>
      <c r="P487" s="5"/>
      <c r="Q487" s="5"/>
      <c r="R487" s="5"/>
      <c r="S487" s="3"/>
      <c r="T487" s="3"/>
      <c r="U487" s="4"/>
      <c r="V487" s="4"/>
    </row>
    <row r="488" spans="1:22" s="16" customFormat="1" ht="125.25" customHeight="1">
      <c r="A488" s="2"/>
      <c r="B488" s="2"/>
      <c r="C488" s="5"/>
      <c r="D488" s="5"/>
      <c r="E488" s="5"/>
      <c r="F488" s="5"/>
      <c r="G488" s="20"/>
      <c r="H488" s="22"/>
      <c r="I488" s="6"/>
      <c r="J488" s="18"/>
      <c r="K488" s="4"/>
      <c r="L488" s="5"/>
      <c r="M488" s="5"/>
      <c r="N488" s="5"/>
      <c r="O488" s="5"/>
      <c r="P488" s="5"/>
      <c r="Q488" s="5"/>
      <c r="R488" s="5"/>
      <c r="S488" s="3"/>
      <c r="T488" s="3"/>
      <c r="U488" s="4"/>
      <c r="V488" s="4"/>
    </row>
    <row r="489" spans="1:22" s="16" customFormat="1" ht="125.25" customHeight="1">
      <c r="A489" s="2"/>
      <c r="B489" s="2"/>
      <c r="C489" s="5"/>
      <c r="D489" s="5"/>
      <c r="E489" s="5"/>
      <c r="F489" s="5"/>
      <c r="G489" s="20"/>
      <c r="H489" s="22"/>
      <c r="I489" s="6"/>
      <c r="J489" s="18"/>
      <c r="K489" s="4"/>
      <c r="L489" s="5"/>
      <c r="M489" s="5"/>
      <c r="N489" s="5"/>
      <c r="O489" s="5"/>
      <c r="P489" s="5"/>
      <c r="Q489" s="5"/>
      <c r="R489" s="5"/>
      <c r="S489" s="3"/>
      <c r="T489" s="3"/>
      <c r="U489" s="4"/>
      <c r="V489" s="4"/>
    </row>
    <row r="490" spans="1:22" s="16" customFormat="1" ht="125.25" customHeight="1">
      <c r="A490" s="2"/>
      <c r="B490" s="2"/>
      <c r="C490" s="5"/>
      <c r="D490" s="5"/>
      <c r="E490" s="5"/>
      <c r="F490" s="5"/>
      <c r="G490" s="20"/>
      <c r="H490" s="22"/>
      <c r="I490" s="6"/>
      <c r="J490" s="18"/>
      <c r="K490" s="4"/>
      <c r="L490" s="5"/>
      <c r="M490" s="5"/>
      <c r="N490" s="5"/>
      <c r="O490" s="5"/>
      <c r="P490" s="5"/>
      <c r="Q490" s="5"/>
      <c r="R490" s="5"/>
      <c r="S490" s="3"/>
      <c r="T490" s="3"/>
      <c r="U490" s="4"/>
      <c r="V490" s="4"/>
    </row>
    <row r="491" spans="1:22" s="16" customFormat="1" ht="125.25" customHeight="1">
      <c r="A491" s="2"/>
      <c r="B491" s="2"/>
      <c r="C491" s="5"/>
      <c r="D491" s="5"/>
      <c r="E491" s="5"/>
      <c r="F491" s="5"/>
      <c r="G491" s="20"/>
      <c r="H491" s="22"/>
      <c r="I491" s="6"/>
      <c r="J491" s="18"/>
      <c r="K491" s="4"/>
      <c r="L491" s="5"/>
      <c r="M491" s="5"/>
      <c r="N491" s="5"/>
      <c r="O491" s="5"/>
      <c r="P491" s="5"/>
      <c r="Q491" s="5"/>
      <c r="R491" s="5"/>
      <c r="S491" s="3"/>
      <c r="T491" s="3"/>
      <c r="U491" s="4"/>
      <c r="V491" s="4"/>
    </row>
    <row r="492" spans="1:22" s="16" customFormat="1" ht="125.25" customHeight="1">
      <c r="A492" s="2"/>
      <c r="B492" s="2"/>
      <c r="C492" s="5"/>
      <c r="D492" s="5"/>
      <c r="E492" s="5"/>
      <c r="F492" s="5"/>
      <c r="G492" s="20"/>
      <c r="H492" s="22"/>
      <c r="I492" s="6"/>
      <c r="J492" s="18"/>
      <c r="K492" s="4"/>
      <c r="L492" s="5"/>
      <c r="M492" s="5"/>
      <c r="N492" s="5"/>
      <c r="O492" s="5"/>
      <c r="P492" s="5"/>
      <c r="Q492" s="5"/>
      <c r="R492" s="5"/>
      <c r="S492" s="3"/>
      <c r="T492" s="3"/>
      <c r="U492" s="4"/>
      <c r="V492" s="4"/>
    </row>
    <row r="493" spans="1:22" s="16" customFormat="1" ht="125.25" customHeight="1">
      <c r="A493" s="2"/>
      <c r="B493" s="2"/>
      <c r="C493" s="5"/>
      <c r="D493" s="5"/>
      <c r="E493" s="5"/>
      <c r="F493" s="5"/>
      <c r="G493" s="20"/>
      <c r="H493" s="22"/>
      <c r="I493" s="6"/>
      <c r="J493" s="18"/>
      <c r="K493" s="4"/>
      <c r="L493" s="5"/>
      <c r="M493" s="5"/>
      <c r="N493" s="5"/>
      <c r="O493" s="5"/>
      <c r="P493" s="5"/>
      <c r="Q493" s="5"/>
      <c r="R493" s="5"/>
      <c r="S493" s="3"/>
      <c r="T493" s="3"/>
      <c r="U493" s="4"/>
      <c r="V493" s="4"/>
    </row>
    <row r="494" spans="1:22" s="16" customFormat="1" ht="125.25" customHeight="1">
      <c r="A494" s="2"/>
      <c r="B494" s="2"/>
      <c r="C494" s="5"/>
      <c r="D494" s="5"/>
      <c r="E494" s="5"/>
      <c r="F494" s="5"/>
      <c r="G494" s="20"/>
      <c r="H494" s="22"/>
      <c r="I494" s="6"/>
      <c r="J494" s="18"/>
      <c r="K494" s="4"/>
      <c r="L494" s="5"/>
      <c r="M494" s="5"/>
      <c r="N494" s="5"/>
      <c r="O494" s="5"/>
      <c r="P494" s="5"/>
      <c r="Q494" s="5"/>
      <c r="R494" s="5"/>
      <c r="S494" s="3"/>
      <c r="T494" s="3"/>
      <c r="U494" s="4"/>
      <c r="V494" s="4"/>
    </row>
    <row r="495" spans="1:22" s="16" customFormat="1" ht="125.25" customHeight="1">
      <c r="A495" s="2"/>
      <c r="B495" s="2"/>
      <c r="C495" s="5"/>
      <c r="D495" s="5"/>
      <c r="E495" s="5"/>
      <c r="F495" s="5"/>
      <c r="G495" s="20"/>
      <c r="H495" s="22"/>
      <c r="I495" s="6"/>
      <c r="J495" s="18"/>
      <c r="K495" s="4"/>
      <c r="L495" s="5"/>
      <c r="M495" s="5"/>
      <c r="N495" s="5"/>
      <c r="O495" s="5"/>
      <c r="P495" s="5"/>
      <c r="Q495" s="5"/>
      <c r="R495" s="5"/>
      <c r="S495" s="3"/>
      <c r="T495" s="3"/>
      <c r="U495" s="4"/>
      <c r="V495" s="4"/>
    </row>
    <row r="496" spans="1:22" s="16" customFormat="1" ht="125.25" customHeight="1">
      <c r="A496" s="2"/>
      <c r="B496" s="2"/>
      <c r="C496" s="5"/>
      <c r="D496" s="5"/>
      <c r="E496" s="5"/>
      <c r="F496" s="5"/>
      <c r="G496" s="20"/>
      <c r="H496" s="22"/>
      <c r="I496" s="6"/>
      <c r="J496" s="18"/>
      <c r="K496" s="4"/>
      <c r="L496" s="5"/>
      <c r="M496" s="5"/>
      <c r="N496" s="5"/>
      <c r="O496" s="5"/>
      <c r="P496" s="5"/>
      <c r="Q496" s="5"/>
      <c r="R496" s="5"/>
      <c r="S496" s="3"/>
      <c r="T496" s="3"/>
      <c r="U496" s="4"/>
      <c r="V496" s="4"/>
    </row>
    <row r="497" spans="1:22" s="16" customFormat="1" ht="125.25" customHeight="1">
      <c r="A497" s="2"/>
      <c r="B497" s="2"/>
      <c r="C497" s="5"/>
      <c r="D497" s="5"/>
      <c r="E497" s="5"/>
      <c r="F497" s="5"/>
      <c r="G497" s="20"/>
      <c r="H497" s="22"/>
      <c r="I497" s="6"/>
      <c r="J497" s="18"/>
      <c r="K497" s="4"/>
      <c r="L497" s="5"/>
      <c r="M497" s="5"/>
      <c r="N497" s="5"/>
      <c r="O497" s="5"/>
      <c r="P497" s="5"/>
      <c r="Q497" s="5"/>
      <c r="R497" s="5"/>
      <c r="S497" s="3"/>
      <c r="T497" s="3"/>
      <c r="U497" s="4"/>
      <c r="V497" s="4"/>
    </row>
    <row r="498" spans="1:22" s="16" customFormat="1" ht="125.25" customHeight="1">
      <c r="A498" s="2"/>
      <c r="B498" s="2"/>
      <c r="C498" s="5"/>
      <c r="D498" s="5"/>
      <c r="E498" s="5"/>
      <c r="F498" s="5"/>
      <c r="G498" s="20"/>
      <c r="H498" s="22"/>
      <c r="I498" s="6"/>
      <c r="J498" s="18"/>
      <c r="K498" s="4"/>
      <c r="L498" s="5"/>
      <c r="M498" s="5"/>
      <c r="N498" s="5"/>
      <c r="O498" s="5"/>
      <c r="P498" s="5"/>
      <c r="Q498" s="5"/>
      <c r="R498" s="5"/>
      <c r="S498" s="3"/>
      <c r="T498" s="3"/>
      <c r="U498" s="4"/>
      <c r="V498" s="4"/>
    </row>
    <row r="499" spans="1:22" s="16" customFormat="1" ht="125.25" customHeight="1">
      <c r="A499" s="2"/>
      <c r="B499" s="2"/>
      <c r="C499" s="5"/>
      <c r="D499" s="5"/>
      <c r="E499" s="5"/>
      <c r="F499" s="5"/>
      <c r="G499" s="20"/>
      <c r="H499" s="22"/>
      <c r="I499" s="6"/>
      <c r="J499" s="18"/>
      <c r="K499" s="4"/>
      <c r="L499" s="5"/>
      <c r="M499" s="5"/>
      <c r="N499" s="5"/>
      <c r="O499" s="5"/>
      <c r="P499" s="5"/>
      <c r="Q499" s="5"/>
      <c r="R499" s="5"/>
      <c r="S499" s="3"/>
      <c r="T499" s="3"/>
      <c r="U499" s="4"/>
      <c r="V499" s="4"/>
    </row>
    <row r="500" spans="1:22" s="16" customFormat="1" ht="125.25" customHeight="1">
      <c r="A500" s="2"/>
      <c r="B500" s="2"/>
      <c r="C500" s="5"/>
      <c r="D500" s="5"/>
      <c r="E500" s="5"/>
      <c r="F500" s="5"/>
      <c r="G500" s="20"/>
      <c r="H500" s="22"/>
      <c r="I500" s="6"/>
      <c r="J500" s="18"/>
      <c r="K500" s="4"/>
      <c r="L500" s="5"/>
      <c r="M500" s="5"/>
      <c r="N500" s="5"/>
      <c r="O500" s="5"/>
      <c r="P500" s="5"/>
      <c r="Q500" s="5"/>
      <c r="R500" s="5"/>
      <c r="S500" s="3"/>
      <c r="T500" s="3"/>
      <c r="U500" s="4"/>
      <c r="V500" s="4"/>
    </row>
    <row r="501" spans="1:22" s="16" customFormat="1" ht="125.25" customHeight="1">
      <c r="A501" s="2"/>
      <c r="B501" s="2"/>
      <c r="C501" s="5"/>
      <c r="D501" s="5"/>
      <c r="E501" s="5"/>
      <c r="F501" s="5"/>
      <c r="G501" s="20"/>
      <c r="H501" s="22"/>
      <c r="I501" s="6"/>
      <c r="J501" s="18"/>
      <c r="K501" s="4"/>
      <c r="L501" s="5"/>
      <c r="M501" s="5"/>
      <c r="N501" s="5"/>
      <c r="O501" s="5"/>
      <c r="P501" s="5"/>
      <c r="Q501" s="5"/>
      <c r="R501" s="5"/>
      <c r="S501" s="3"/>
      <c r="T501" s="3"/>
      <c r="U501" s="4"/>
      <c r="V501" s="4"/>
    </row>
    <row r="502" spans="1:22" s="16" customFormat="1" ht="125.25" customHeight="1">
      <c r="A502" s="2"/>
      <c r="B502" s="2"/>
      <c r="C502" s="5"/>
      <c r="D502" s="5"/>
      <c r="E502" s="5"/>
      <c r="F502" s="5"/>
      <c r="G502" s="20"/>
      <c r="H502" s="22"/>
      <c r="I502" s="6"/>
      <c r="J502" s="18"/>
      <c r="K502" s="4"/>
      <c r="L502" s="5"/>
      <c r="M502" s="5"/>
      <c r="N502" s="5"/>
      <c r="O502" s="5"/>
      <c r="P502" s="5"/>
      <c r="Q502" s="5"/>
      <c r="R502" s="5"/>
      <c r="S502" s="3"/>
      <c r="T502" s="3"/>
      <c r="U502" s="4"/>
      <c r="V502" s="4"/>
    </row>
    <row r="503" spans="1:22" s="16" customFormat="1" ht="125.25" customHeight="1">
      <c r="A503" s="2"/>
      <c r="B503" s="2"/>
      <c r="C503" s="5"/>
      <c r="D503" s="5"/>
      <c r="E503" s="5"/>
      <c r="F503" s="5"/>
      <c r="G503" s="20"/>
      <c r="H503" s="22"/>
      <c r="I503" s="6"/>
      <c r="J503" s="18"/>
      <c r="K503" s="4"/>
      <c r="L503" s="5"/>
      <c r="M503" s="5"/>
      <c r="N503" s="5"/>
      <c r="O503" s="5"/>
      <c r="P503" s="5"/>
      <c r="Q503" s="5"/>
      <c r="R503" s="5"/>
      <c r="S503" s="3"/>
      <c r="T503" s="3"/>
      <c r="U503" s="4"/>
      <c r="V503" s="4"/>
    </row>
    <row r="504" spans="1:22" s="16" customFormat="1" ht="125.25" customHeight="1">
      <c r="A504" s="2"/>
      <c r="B504" s="2"/>
      <c r="C504" s="5"/>
      <c r="D504" s="5"/>
      <c r="E504" s="5"/>
      <c r="F504" s="5"/>
      <c r="G504" s="20"/>
      <c r="H504" s="22"/>
      <c r="I504" s="6"/>
      <c r="J504" s="18"/>
      <c r="K504" s="4"/>
      <c r="L504" s="5"/>
      <c r="M504" s="5"/>
      <c r="N504" s="5"/>
      <c r="O504" s="5"/>
      <c r="P504" s="5"/>
      <c r="Q504" s="5"/>
      <c r="R504" s="5"/>
      <c r="S504" s="3"/>
      <c r="T504" s="3"/>
      <c r="U504" s="4"/>
      <c r="V504" s="4"/>
    </row>
    <row r="505" spans="1:22" s="16" customFormat="1" ht="125.25" customHeight="1">
      <c r="A505" s="2"/>
      <c r="B505" s="2"/>
      <c r="C505" s="5"/>
      <c r="D505" s="5"/>
      <c r="E505" s="5"/>
      <c r="F505" s="5"/>
      <c r="G505" s="20"/>
      <c r="H505" s="22"/>
      <c r="I505" s="6"/>
      <c r="J505" s="18"/>
      <c r="K505" s="4"/>
      <c r="L505" s="5"/>
      <c r="M505" s="5"/>
      <c r="N505" s="5"/>
      <c r="O505" s="5"/>
      <c r="P505" s="5"/>
      <c r="Q505" s="5"/>
      <c r="R505" s="5"/>
      <c r="S505" s="3"/>
      <c r="T505" s="3"/>
      <c r="U505" s="4"/>
      <c r="V505" s="4"/>
    </row>
    <row r="506" spans="1:22" s="16" customFormat="1" ht="125.25" customHeight="1">
      <c r="A506" s="2"/>
      <c r="B506" s="2"/>
      <c r="C506" s="5"/>
      <c r="D506" s="5"/>
      <c r="E506" s="5"/>
      <c r="F506" s="5"/>
      <c r="G506" s="20"/>
      <c r="H506" s="22"/>
      <c r="I506" s="6"/>
      <c r="J506" s="18"/>
      <c r="K506" s="4"/>
      <c r="L506" s="5"/>
      <c r="M506" s="5"/>
      <c r="N506" s="5"/>
      <c r="O506" s="5"/>
      <c r="P506" s="5"/>
      <c r="Q506" s="5"/>
      <c r="R506" s="5"/>
      <c r="S506" s="3"/>
      <c r="T506" s="3"/>
      <c r="U506" s="4"/>
      <c r="V506" s="4"/>
    </row>
    <row r="507" spans="1:22" s="16" customFormat="1" ht="125.25" customHeight="1">
      <c r="A507" s="2"/>
      <c r="B507" s="2"/>
      <c r="C507" s="5"/>
      <c r="D507" s="5"/>
      <c r="E507" s="5"/>
      <c r="F507" s="5"/>
      <c r="G507" s="20"/>
      <c r="H507" s="22"/>
      <c r="I507" s="6"/>
      <c r="J507" s="18"/>
      <c r="K507" s="4"/>
      <c r="L507" s="5"/>
      <c r="M507" s="5"/>
      <c r="N507" s="5"/>
      <c r="O507" s="5"/>
      <c r="P507" s="5"/>
      <c r="Q507" s="5"/>
      <c r="R507" s="5"/>
      <c r="S507" s="3"/>
      <c r="T507" s="3"/>
      <c r="U507" s="4"/>
      <c r="V507" s="4"/>
    </row>
    <row r="508" spans="1:22" s="16" customFormat="1" ht="125.25" customHeight="1">
      <c r="A508" s="2"/>
      <c r="B508" s="2"/>
      <c r="C508" s="5"/>
      <c r="D508" s="5"/>
      <c r="E508" s="5"/>
      <c r="F508" s="5"/>
      <c r="G508" s="20"/>
      <c r="H508" s="22"/>
      <c r="I508" s="6"/>
      <c r="J508" s="18"/>
      <c r="K508" s="4"/>
      <c r="L508" s="5"/>
      <c r="M508" s="5"/>
      <c r="N508" s="5"/>
      <c r="O508" s="5"/>
      <c r="P508" s="5"/>
      <c r="Q508" s="5"/>
      <c r="R508" s="5"/>
      <c r="S508" s="3"/>
      <c r="T508" s="3"/>
      <c r="U508" s="4"/>
      <c r="V508" s="4"/>
    </row>
    <row r="509" spans="1:22" s="16" customFormat="1" ht="125.25" customHeight="1">
      <c r="A509" s="2"/>
      <c r="B509" s="2"/>
      <c r="C509" s="5"/>
      <c r="D509" s="5"/>
      <c r="E509" s="5"/>
      <c r="F509" s="5"/>
      <c r="G509" s="20"/>
      <c r="H509" s="22"/>
      <c r="I509" s="6"/>
      <c r="J509" s="18"/>
      <c r="K509" s="4"/>
      <c r="L509" s="5"/>
      <c r="M509" s="5"/>
      <c r="N509" s="5"/>
      <c r="O509" s="5"/>
      <c r="P509" s="5"/>
      <c r="Q509" s="5"/>
      <c r="R509" s="5"/>
      <c r="S509" s="3"/>
      <c r="T509" s="3"/>
      <c r="U509" s="4"/>
      <c r="V509" s="4"/>
    </row>
    <row r="510" spans="1:22" s="16" customFormat="1" ht="125.25" customHeight="1">
      <c r="A510" s="2"/>
      <c r="B510" s="2"/>
      <c r="C510" s="5"/>
      <c r="D510" s="5"/>
      <c r="E510" s="5"/>
      <c r="F510" s="5"/>
      <c r="G510" s="20"/>
      <c r="H510" s="22"/>
      <c r="I510" s="6"/>
      <c r="J510" s="18"/>
      <c r="K510" s="4"/>
      <c r="L510" s="5"/>
      <c r="M510" s="5"/>
      <c r="N510" s="5"/>
      <c r="O510" s="5"/>
      <c r="P510" s="5"/>
      <c r="Q510" s="5"/>
      <c r="R510" s="5"/>
      <c r="S510" s="3"/>
      <c r="T510" s="3"/>
      <c r="U510" s="4"/>
      <c r="V510" s="4"/>
    </row>
    <row r="511" spans="1:22" s="16" customFormat="1" ht="125.25" customHeight="1">
      <c r="A511" s="2"/>
      <c r="B511" s="2"/>
      <c r="C511" s="5"/>
      <c r="D511" s="5"/>
      <c r="E511" s="5"/>
      <c r="F511" s="5"/>
      <c r="G511" s="20"/>
      <c r="H511" s="22"/>
      <c r="I511" s="6"/>
      <c r="J511" s="18"/>
      <c r="K511" s="4"/>
      <c r="L511" s="5"/>
      <c r="M511" s="5"/>
      <c r="N511" s="5"/>
      <c r="O511" s="5"/>
      <c r="P511" s="5"/>
      <c r="Q511" s="5"/>
      <c r="R511" s="5"/>
      <c r="S511" s="3"/>
      <c r="T511" s="3"/>
      <c r="U511" s="4"/>
      <c r="V511" s="4"/>
    </row>
  </sheetData>
  <autoFilter ref="A3:V211" xr:uid="{00000000-0009-0000-0000-000003000000}"/>
  <mergeCells count="6">
    <mergeCell ref="A1:M1"/>
    <mergeCell ref="N1:V1"/>
    <mergeCell ref="A2:G2"/>
    <mergeCell ref="H2:K2"/>
    <mergeCell ref="L2:M2"/>
    <mergeCell ref="N2:V2"/>
  </mergeCells>
  <phoneticPr fontId="21" type="noConversion"/>
  <printOptions horizontalCentered="1"/>
  <pageMargins left="0.15748031496062992" right="0.27559055118110237" top="1.1023622047244095" bottom="0.74803149606299213" header="0.35433070866141736" footer="0.51181102362204722"/>
  <pageSetup paperSize="9" scale="27" orientation="landscape" r:id="rId1"/>
  <headerFooter alignWithMargins="0">
    <oddFooter>&amp;CDETAM Danışmanlık Eğitim Teknik Araştırma Mühendislik Ltd. Şti.&amp;R&amp;P/&amp;N</oddFooter>
  </headerFooter>
  <colBreaks count="1" manualBreakCount="1">
    <brk id="2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W483"/>
  <sheetViews>
    <sheetView zoomScale="40" zoomScaleNormal="40" zoomScaleSheetLayoutView="40" workbookViewId="0">
      <pane ySplit="1" topLeftCell="A22" activePane="bottomLeft" state="frozen"/>
      <selection pane="bottomLeft" activeCell="N1" sqref="N1:V1"/>
    </sheetView>
  </sheetViews>
  <sheetFormatPr defaultColWidth="9.16796875" defaultRowHeight="123.75" customHeight="1"/>
  <cols>
    <col min="1" max="1" width="9.3046875" style="2" customWidth="1"/>
    <col min="2" max="2" width="42.61328125" style="2" customWidth="1"/>
    <col min="3" max="6" width="42.61328125" style="5" customWidth="1"/>
    <col min="7" max="7" width="34.51953125" style="20" customWidth="1"/>
    <col min="8" max="8" width="9.03515625" style="22" customWidth="1"/>
    <col min="9" max="9" width="9.03515625" style="6" customWidth="1"/>
    <col min="10" max="10" width="7.953125" style="18" customWidth="1"/>
    <col min="11" max="11" width="8.76171875" style="4" customWidth="1"/>
    <col min="12" max="12" width="57.71484375" style="5" customWidth="1"/>
    <col min="13" max="13" width="20.6328125" style="5" customWidth="1"/>
    <col min="14" max="14" width="5.66015625" style="5" customWidth="1"/>
    <col min="15" max="15" width="29.53125" style="5" customWidth="1"/>
    <col min="16" max="16" width="5.66015625" style="5" customWidth="1"/>
    <col min="17" max="17" width="14.83203125" style="5" customWidth="1"/>
    <col min="18" max="18" width="17.125" style="5" customWidth="1"/>
    <col min="19" max="20" width="7.953125" style="3" customWidth="1"/>
    <col min="21" max="22" width="7.953125" style="4" customWidth="1"/>
    <col min="23" max="16384" width="9.16796875" style="1"/>
  </cols>
  <sheetData>
    <row r="1" spans="1:22" s="7" customFormat="1" ht="123" customHeight="1">
      <c r="A1" s="90" t="s">
        <v>529</v>
      </c>
      <c r="B1" s="91"/>
      <c r="C1" s="91"/>
      <c r="D1" s="91"/>
      <c r="E1" s="91"/>
      <c r="F1" s="91"/>
      <c r="G1" s="91"/>
      <c r="H1" s="91"/>
      <c r="I1" s="91"/>
      <c r="J1" s="91"/>
      <c r="K1" s="91"/>
      <c r="L1" s="91"/>
      <c r="M1" s="91"/>
      <c r="N1" s="90" t="s">
        <v>530</v>
      </c>
      <c r="O1" s="91"/>
      <c r="P1" s="91"/>
      <c r="Q1" s="91"/>
      <c r="R1" s="91"/>
      <c r="S1" s="91"/>
      <c r="T1" s="91"/>
      <c r="U1" s="91"/>
      <c r="V1" s="91"/>
    </row>
    <row r="2" spans="1:22" s="8" customFormat="1" ht="43.5" customHeight="1">
      <c r="A2" s="92" t="s">
        <v>149</v>
      </c>
      <c r="B2" s="93"/>
      <c r="C2" s="93"/>
      <c r="D2" s="93"/>
      <c r="E2" s="93"/>
      <c r="F2" s="93"/>
      <c r="G2" s="94"/>
      <c r="H2" s="95" t="s">
        <v>153</v>
      </c>
      <c r="I2" s="95"/>
      <c r="J2" s="95"/>
      <c r="K2" s="95"/>
      <c r="L2" s="92" t="s">
        <v>155</v>
      </c>
      <c r="M2" s="93"/>
      <c r="N2" s="96" t="s">
        <v>159</v>
      </c>
      <c r="O2" s="97"/>
      <c r="P2" s="97"/>
      <c r="Q2" s="97"/>
      <c r="R2" s="97"/>
      <c r="S2" s="97"/>
      <c r="T2" s="97"/>
      <c r="U2" s="97"/>
      <c r="V2" s="97"/>
    </row>
    <row r="3" spans="1:22" s="11" customFormat="1" ht="152.25" customHeight="1">
      <c r="A3" s="35" t="s">
        <v>150</v>
      </c>
      <c r="B3" s="35" t="s">
        <v>154</v>
      </c>
      <c r="C3" s="35" t="s">
        <v>147</v>
      </c>
      <c r="D3" s="35" t="s">
        <v>151</v>
      </c>
      <c r="E3" s="35" t="s">
        <v>165</v>
      </c>
      <c r="F3" s="35" t="s">
        <v>148</v>
      </c>
      <c r="G3" s="35" t="s">
        <v>156</v>
      </c>
      <c r="H3" s="21" t="s">
        <v>146</v>
      </c>
      <c r="I3" s="9" t="s">
        <v>145</v>
      </c>
      <c r="J3" s="9" t="s">
        <v>152</v>
      </c>
      <c r="K3" s="10" t="s">
        <v>144</v>
      </c>
      <c r="L3" s="35" t="s">
        <v>157</v>
      </c>
      <c r="M3" s="35" t="s">
        <v>158</v>
      </c>
      <c r="N3" s="88" t="s">
        <v>160</v>
      </c>
      <c r="O3" s="35" t="s">
        <v>161</v>
      </c>
      <c r="P3" s="88" t="s">
        <v>162</v>
      </c>
      <c r="Q3" s="35" t="s">
        <v>163</v>
      </c>
      <c r="R3" s="35" t="s">
        <v>164</v>
      </c>
      <c r="S3" s="9" t="s">
        <v>146</v>
      </c>
      <c r="T3" s="9" t="s">
        <v>145</v>
      </c>
      <c r="U3" s="9" t="s">
        <v>152</v>
      </c>
      <c r="V3" s="10" t="s">
        <v>144</v>
      </c>
    </row>
    <row r="4" spans="1:22" s="11" customFormat="1" ht="177.75" customHeight="1">
      <c r="A4" s="87">
        <v>1</v>
      </c>
      <c r="B4" s="13" t="s">
        <v>495</v>
      </c>
      <c r="C4" s="13" t="s">
        <v>428</v>
      </c>
      <c r="D4" s="78" t="s">
        <v>102</v>
      </c>
      <c r="E4" s="78" t="s">
        <v>433</v>
      </c>
      <c r="F4" s="78" t="s">
        <v>9</v>
      </c>
      <c r="G4" s="81" t="s">
        <v>496</v>
      </c>
      <c r="H4" s="14">
        <v>4</v>
      </c>
      <c r="I4" s="14">
        <v>2</v>
      </c>
      <c r="J4" s="14">
        <v>8</v>
      </c>
      <c r="K4" s="15">
        <v>3</v>
      </c>
      <c r="L4" s="78" t="s">
        <v>103</v>
      </c>
      <c r="M4" s="69"/>
      <c r="N4" s="70"/>
      <c r="O4" s="71"/>
      <c r="P4" s="70"/>
      <c r="Q4" s="71"/>
      <c r="R4" s="71"/>
      <c r="S4" s="9"/>
      <c r="T4" s="9"/>
      <c r="U4" s="9"/>
      <c r="V4" s="10"/>
    </row>
    <row r="5" spans="1:22" s="11" customFormat="1" ht="177.75" customHeight="1">
      <c r="A5" s="87">
        <v>2</v>
      </c>
      <c r="B5" s="13" t="s">
        <v>495</v>
      </c>
      <c r="C5" s="13" t="s">
        <v>428</v>
      </c>
      <c r="D5" s="78" t="s">
        <v>196</v>
      </c>
      <c r="E5" s="79" t="s">
        <v>104</v>
      </c>
      <c r="F5" s="78" t="s">
        <v>105</v>
      </c>
      <c r="G5" s="78"/>
      <c r="H5" s="14">
        <v>2</v>
      </c>
      <c r="I5" s="14">
        <v>2</v>
      </c>
      <c r="J5" s="14">
        <v>4</v>
      </c>
      <c r="K5" s="15">
        <v>4</v>
      </c>
      <c r="L5" s="78" t="s">
        <v>432</v>
      </c>
      <c r="M5" s="69"/>
      <c r="N5" s="70"/>
      <c r="O5" s="71"/>
      <c r="P5" s="70"/>
      <c r="Q5" s="71"/>
      <c r="R5" s="71"/>
      <c r="S5" s="9"/>
      <c r="T5" s="9"/>
      <c r="U5" s="9"/>
      <c r="V5" s="10"/>
    </row>
    <row r="6" spans="1:22" s="11" customFormat="1" ht="192" customHeight="1">
      <c r="A6" s="87">
        <v>3</v>
      </c>
      <c r="B6" s="13" t="s">
        <v>495</v>
      </c>
      <c r="C6" s="13" t="s">
        <v>428</v>
      </c>
      <c r="D6" s="78" t="s">
        <v>196</v>
      </c>
      <c r="E6" s="40" t="s">
        <v>429</v>
      </c>
      <c r="F6" s="80" t="s">
        <v>57</v>
      </c>
      <c r="G6" s="68"/>
      <c r="H6" s="14">
        <v>3</v>
      </c>
      <c r="I6" s="14">
        <v>2</v>
      </c>
      <c r="J6" s="14">
        <v>6</v>
      </c>
      <c r="K6" s="15">
        <v>3</v>
      </c>
      <c r="L6" s="45" t="s">
        <v>352</v>
      </c>
      <c r="M6" s="69"/>
      <c r="N6" s="70"/>
      <c r="O6" s="71"/>
      <c r="P6" s="70"/>
      <c r="Q6" s="71"/>
      <c r="R6" s="71"/>
      <c r="S6" s="9"/>
      <c r="T6" s="9"/>
      <c r="U6" s="9"/>
      <c r="V6" s="10"/>
    </row>
    <row r="7" spans="1:22" s="11" customFormat="1" ht="192" customHeight="1">
      <c r="A7" s="87">
        <v>4</v>
      </c>
      <c r="B7" s="13" t="s">
        <v>495</v>
      </c>
      <c r="C7" s="13" t="s">
        <v>428</v>
      </c>
      <c r="D7" s="40" t="s">
        <v>349</v>
      </c>
      <c r="E7" s="40" t="s">
        <v>430</v>
      </c>
      <c r="F7" s="80" t="s">
        <v>431</v>
      </c>
      <c r="G7" s="68"/>
      <c r="H7" s="14">
        <v>2</v>
      </c>
      <c r="I7" s="14">
        <v>4</v>
      </c>
      <c r="J7" s="14">
        <v>8</v>
      </c>
      <c r="K7" s="15">
        <v>3</v>
      </c>
      <c r="L7" s="45" t="s">
        <v>353</v>
      </c>
      <c r="M7" s="69"/>
      <c r="N7" s="70"/>
      <c r="O7" s="71"/>
      <c r="P7" s="70"/>
      <c r="Q7" s="71"/>
      <c r="R7" s="71"/>
      <c r="S7" s="9"/>
      <c r="T7" s="9"/>
      <c r="U7" s="9"/>
      <c r="V7" s="10"/>
    </row>
    <row r="8" spans="1:22" s="16" customFormat="1" ht="215.25" customHeight="1">
      <c r="A8" s="87">
        <v>5</v>
      </c>
      <c r="B8" s="13" t="s">
        <v>495</v>
      </c>
      <c r="C8" s="13" t="s">
        <v>428</v>
      </c>
      <c r="D8" s="40" t="s">
        <v>350</v>
      </c>
      <c r="E8" s="40" t="s">
        <v>27</v>
      </c>
      <c r="F8" s="80" t="s">
        <v>28</v>
      </c>
      <c r="G8" s="68"/>
      <c r="H8" s="14">
        <v>2</v>
      </c>
      <c r="I8" s="14">
        <v>4</v>
      </c>
      <c r="J8" s="14">
        <v>8</v>
      </c>
      <c r="K8" s="15">
        <v>3</v>
      </c>
      <c r="L8" s="45" t="s">
        <v>354</v>
      </c>
      <c r="M8" s="17"/>
      <c r="N8" s="17"/>
      <c r="O8" s="17"/>
      <c r="P8" s="17"/>
      <c r="Q8" s="17"/>
      <c r="R8" s="17"/>
      <c r="S8" s="14"/>
      <c r="T8" s="14"/>
      <c r="U8" s="14"/>
      <c r="V8" s="15"/>
    </row>
    <row r="9" spans="1:22" s="16" customFormat="1" ht="195.75" customHeight="1">
      <c r="A9" s="87">
        <v>6</v>
      </c>
      <c r="B9" s="13" t="s">
        <v>495</v>
      </c>
      <c r="C9" s="13" t="s">
        <v>428</v>
      </c>
      <c r="D9" s="40" t="s">
        <v>169</v>
      </c>
      <c r="E9" s="40" t="s">
        <v>497</v>
      </c>
      <c r="F9" s="80" t="s">
        <v>30</v>
      </c>
      <c r="G9" s="68"/>
      <c r="H9" s="14">
        <v>4</v>
      </c>
      <c r="I9" s="14">
        <v>3</v>
      </c>
      <c r="J9" s="14">
        <v>12</v>
      </c>
      <c r="K9" s="15">
        <v>2</v>
      </c>
      <c r="L9" s="45" t="s">
        <v>355</v>
      </c>
      <c r="M9" s="17"/>
      <c r="N9" s="17"/>
      <c r="O9" s="17"/>
      <c r="P9" s="17"/>
      <c r="Q9" s="17"/>
      <c r="R9" s="17"/>
      <c r="S9" s="14"/>
      <c r="T9" s="14"/>
      <c r="U9" s="14"/>
      <c r="V9" s="15"/>
    </row>
    <row r="10" spans="1:22" s="16" customFormat="1" ht="183.75" customHeight="1">
      <c r="A10" s="87">
        <v>7</v>
      </c>
      <c r="B10" s="13" t="s">
        <v>495</v>
      </c>
      <c r="C10" s="13" t="s">
        <v>428</v>
      </c>
      <c r="D10" s="40" t="s">
        <v>347</v>
      </c>
      <c r="E10" s="40" t="s">
        <v>423</v>
      </c>
      <c r="F10" s="80" t="s">
        <v>424</v>
      </c>
      <c r="G10" s="65"/>
      <c r="H10" s="14">
        <v>3</v>
      </c>
      <c r="I10" s="14">
        <v>2</v>
      </c>
      <c r="J10" s="14">
        <v>6</v>
      </c>
      <c r="K10" s="15">
        <v>3</v>
      </c>
      <c r="L10" s="45" t="s">
        <v>425</v>
      </c>
      <c r="M10" s="17"/>
      <c r="N10" s="17"/>
      <c r="O10" s="17"/>
      <c r="P10" s="17"/>
      <c r="Q10" s="17"/>
      <c r="R10" s="17"/>
      <c r="S10" s="14"/>
      <c r="T10" s="14"/>
      <c r="U10" s="14"/>
      <c r="V10" s="15"/>
    </row>
    <row r="11" spans="1:22" s="16" customFormat="1" ht="183.75" customHeight="1">
      <c r="A11" s="87">
        <v>8</v>
      </c>
      <c r="B11" s="13" t="s">
        <v>495</v>
      </c>
      <c r="C11" s="13" t="s">
        <v>428</v>
      </c>
      <c r="D11" s="40" t="s">
        <v>13</v>
      </c>
      <c r="E11" s="40" t="s">
        <v>10</v>
      </c>
      <c r="F11" s="80" t="s">
        <v>11</v>
      </c>
      <c r="G11" s="45"/>
      <c r="H11" s="14">
        <v>2</v>
      </c>
      <c r="I11" s="14">
        <v>3</v>
      </c>
      <c r="J11" s="14">
        <v>6</v>
      </c>
      <c r="K11" s="15">
        <v>3</v>
      </c>
      <c r="L11" s="45" t="s">
        <v>12</v>
      </c>
      <c r="M11" s="17"/>
      <c r="N11" s="17"/>
      <c r="O11" s="17"/>
      <c r="P11" s="17"/>
      <c r="Q11" s="17"/>
      <c r="R11" s="17"/>
      <c r="S11" s="14"/>
      <c r="T11" s="14"/>
      <c r="U11" s="14"/>
      <c r="V11" s="15"/>
    </row>
    <row r="12" spans="1:22" s="16" customFormat="1" ht="176.25" customHeight="1">
      <c r="A12" s="87">
        <v>9</v>
      </c>
      <c r="B12" s="13" t="s">
        <v>495</v>
      </c>
      <c r="C12" s="13" t="s">
        <v>428</v>
      </c>
      <c r="D12" s="40" t="s">
        <v>49</v>
      </c>
      <c r="E12" s="51" t="s">
        <v>360</v>
      </c>
      <c r="F12" s="44" t="s">
        <v>56</v>
      </c>
      <c r="G12" s="44"/>
      <c r="H12" s="14">
        <v>1</v>
      </c>
      <c r="I12" s="14">
        <v>4</v>
      </c>
      <c r="J12" s="14">
        <v>4</v>
      </c>
      <c r="K12" s="15">
        <v>4</v>
      </c>
      <c r="L12" s="45" t="s">
        <v>2</v>
      </c>
      <c r="M12" s="17"/>
      <c r="N12" s="17"/>
      <c r="O12" s="17"/>
      <c r="P12" s="17"/>
      <c r="Q12" s="17"/>
      <c r="R12" s="17"/>
      <c r="S12" s="14"/>
      <c r="T12" s="14"/>
      <c r="U12" s="14"/>
      <c r="V12" s="15"/>
    </row>
    <row r="13" spans="1:22" s="16" customFormat="1" ht="211.5" customHeight="1">
      <c r="A13" s="87">
        <v>10</v>
      </c>
      <c r="B13" s="13" t="s">
        <v>495</v>
      </c>
      <c r="C13" s="17" t="s">
        <v>512</v>
      </c>
      <c r="D13" s="43" t="s">
        <v>77</v>
      </c>
      <c r="E13" s="44" t="s">
        <v>79</v>
      </c>
      <c r="F13" s="44" t="s">
        <v>80</v>
      </c>
      <c r="G13" s="73"/>
      <c r="H13" s="14">
        <v>2</v>
      </c>
      <c r="I13" s="14">
        <v>4</v>
      </c>
      <c r="J13" s="14">
        <v>8</v>
      </c>
      <c r="K13" s="15">
        <v>3</v>
      </c>
      <c r="L13" s="44" t="s">
        <v>3</v>
      </c>
      <c r="M13" s="13"/>
      <c r="N13" s="13"/>
      <c r="O13" s="13"/>
      <c r="P13" s="13"/>
      <c r="Q13" s="13"/>
      <c r="R13" s="13"/>
      <c r="S13" s="13"/>
      <c r="T13" s="13"/>
      <c r="U13" s="13"/>
      <c r="V13" s="13"/>
    </row>
    <row r="14" spans="1:22" s="16" customFormat="1" ht="211.5" customHeight="1">
      <c r="A14" s="87">
        <v>11</v>
      </c>
      <c r="B14" s="13" t="s">
        <v>495</v>
      </c>
      <c r="C14" s="17" t="s">
        <v>512</v>
      </c>
      <c r="D14" s="43" t="s">
        <v>77</v>
      </c>
      <c r="E14" s="44" t="s">
        <v>79</v>
      </c>
      <c r="F14" s="43" t="s">
        <v>82</v>
      </c>
      <c r="G14" s="43"/>
      <c r="H14" s="14">
        <v>2</v>
      </c>
      <c r="I14" s="14">
        <v>4</v>
      </c>
      <c r="J14" s="14">
        <v>8</v>
      </c>
      <c r="K14" s="15">
        <v>3</v>
      </c>
      <c r="L14" s="44" t="s">
        <v>363</v>
      </c>
      <c r="M14" s="13"/>
      <c r="N14" s="13"/>
      <c r="O14" s="13"/>
      <c r="P14" s="13"/>
      <c r="Q14" s="13"/>
      <c r="R14" s="13"/>
      <c r="S14" s="13"/>
      <c r="T14" s="13"/>
      <c r="U14" s="13"/>
      <c r="V14" s="13"/>
    </row>
    <row r="15" spans="1:22" s="16" customFormat="1" ht="173.25" customHeight="1">
      <c r="A15" s="87">
        <v>12</v>
      </c>
      <c r="B15" s="13" t="s">
        <v>495</v>
      </c>
      <c r="C15" s="17" t="s">
        <v>512</v>
      </c>
      <c r="D15" s="43" t="s">
        <v>77</v>
      </c>
      <c r="E15" s="43" t="s">
        <v>84</v>
      </c>
      <c r="F15" s="43" t="s">
        <v>85</v>
      </c>
      <c r="G15" s="43"/>
      <c r="H15" s="14">
        <v>2</v>
      </c>
      <c r="I15" s="14">
        <v>2</v>
      </c>
      <c r="J15" s="14">
        <v>4</v>
      </c>
      <c r="K15" s="15">
        <v>4</v>
      </c>
      <c r="L15" s="45" t="s">
        <v>141</v>
      </c>
      <c r="M15" s="13"/>
      <c r="N15" s="13"/>
      <c r="O15" s="13"/>
      <c r="P15" s="13"/>
      <c r="Q15" s="13"/>
      <c r="R15" s="13"/>
      <c r="S15" s="13"/>
      <c r="T15" s="13"/>
      <c r="U15" s="13"/>
      <c r="V15" s="13"/>
    </row>
    <row r="16" spans="1:22" s="16" customFormat="1" ht="201" customHeight="1">
      <c r="A16" s="87">
        <v>13</v>
      </c>
      <c r="B16" s="13" t="s">
        <v>495</v>
      </c>
      <c r="C16" s="17" t="s">
        <v>512</v>
      </c>
      <c r="D16" s="43" t="s">
        <v>77</v>
      </c>
      <c r="E16" s="43" t="s">
        <v>84</v>
      </c>
      <c r="F16" s="43" t="s">
        <v>87</v>
      </c>
      <c r="G16" s="43"/>
      <c r="H16" s="14">
        <v>2</v>
      </c>
      <c r="I16" s="14">
        <v>2</v>
      </c>
      <c r="J16" s="14">
        <v>4</v>
      </c>
      <c r="K16" s="15">
        <v>4</v>
      </c>
      <c r="L16" s="45" t="s">
        <v>4</v>
      </c>
      <c r="M16" s="13"/>
      <c r="N16" s="13"/>
      <c r="O16" s="13"/>
      <c r="P16" s="13"/>
      <c r="Q16" s="13"/>
      <c r="R16" s="13"/>
      <c r="S16" s="13"/>
      <c r="T16" s="13"/>
      <c r="U16" s="13"/>
      <c r="V16" s="13"/>
    </row>
    <row r="17" spans="1:22" s="16" customFormat="1" ht="201" customHeight="1">
      <c r="A17" s="87">
        <v>14</v>
      </c>
      <c r="B17" s="13" t="s">
        <v>495</v>
      </c>
      <c r="C17" s="17" t="s">
        <v>512</v>
      </c>
      <c r="D17" s="43" t="s">
        <v>77</v>
      </c>
      <c r="E17" s="43" t="s">
        <v>84</v>
      </c>
      <c r="F17" s="43" t="s">
        <v>89</v>
      </c>
      <c r="G17" s="43"/>
      <c r="H17" s="14">
        <v>2</v>
      </c>
      <c r="I17" s="14">
        <v>2</v>
      </c>
      <c r="J17" s="14">
        <v>4</v>
      </c>
      <c r="K17" s="15">
        <v>4</v>
      </c>
      <c r="L17" s="45" t="s">
        <v>90</v>
      </c>
      <c r="M17" s="13"/>
      <c r="N17" s="13"/>
      <c r="O17" s="13"/>
      <c r="P17" s="13"/>
      <c r="Q17" s="13"/>
      <c r="R17" s="13"/>
      <c r="S17" s="13"/>
      <c r="T17" s="13"/>
      <c r="U17" s="13"/>
      <c r="V17" s="13"/>
    </row>
    <row r="18" spans="1:22" s="16" customFormat="1" ht="241.5" customHeight="1">
      <c r="A18" s="87">
        <v>15</v>
      </c>
      <c r="B18" s="13" t="s">
        <v>495</v>
      </c>
      <c r="C18" s="17" t="s">
        <v>512</v>
      </c>
      <c r="D18" s="43" t="s">
        <v>77</v>
      </c>
      <c r="E18" s="44" t="s">
        <v>79</v>
      </c>
      <c r="F18" s="43" t="s">
        <v>5</v>
      </c>
      <c r="G18" s="43"/>
      <c r="H18" s="14">
        <v>2</v>
      </c>
      <c r="I18" s="14">
        <v>5</v>
      </c>
      <c r="J18" s="14">
        <v>10</v>
      </c>
      <c r="K18" s="15">
        <v>2</v>
      </c>
      <c r="L18" s="44" t="s">
        <v>81</v>
      </c>
      <c r="M18" s="13"/>
      <c r="N18" s="13"/>
      <c r="O18" s="13"/>
      <c r="P18" s="13"/>
      <c r="Q18" s="13"/>
      <c r="R18" s="13"/>
      <c r="S18" s="13"/>
      <c r="T18" s="13"/>
      <c r="U18" s="13"/>
      <c r="V18" s="13"/>
    </row>
    <row r="19" spans="1:22" s="16" customFormat="1" ht="181.5" customHeight="1">
      <c r="A19" s="87">
        <v>16</v>
      </c>
      <c r="B19" s="13" t="s">
        <v>495</v>
      </c>
      <c r="C19" s="17" t="s">
        <v>512</v>
      </c>
      <c r="D19" s="43" t="s">
        <v>77</v>
      </c>
      <c r="E19" s="45" t="s">
        <v>91</v>
      </c>
      <c r="F19" s="43" t="s">
        <v>92</v>
      </c>
      <c r="G19" s="43"/>
      <c r="H19" s="14">
        <v>3</v>
      </c>
      <c r="I19" s="14">
        <v>4</v>
      </c>
      <c r="J19" s="14">
        <v>12</v>
      </c>
      <c r="K19" s="15">
        <v>2</v>
      </c>
      <c r="L19" s="45" t="s">
        <v>6</v>
      </c>
      <c r="M19" s="13"/>
      <c r="N19" s="13"/>
      <c r="O19" s="13"/>
      <c r="P19" s="13"/>
      <c r="Q19" s="13"/>
      <c r="R19" s="13"/>
      <c r="S19" s="13"/>
      <c r="T19" s="13"/>
      <c r="U19" s="13"/>
      <c r="V19" s="13"/>
    </row>
    <row r="20" spans="1:22" s="16" customFormat="1" ht="185.25" customHeight="1">
      <c r="A20" s="87">
        <v>17</v>
      </c>
      <c r="B20" s="13" t="s">
        <v>495</v>
      </c>
      <c r="C20" s="17" t="s">
        <v>512</v>
      </c>
      <c r="D20" s="43" t="s">
        <v>77</v>
      </c>
      <c r="E20" s="45" t="s">
        <v>94</v>
      </c>
      <c r="F20" s="43" t="s">
        <v>7</v>
      </c>
      <c r="G20" s="43"/>
      <c r="H20" s="14">
        <v>2</v>
      </c>
      <c r="I20" s="14">
        <v>5</v>
      </c>
      <c r="J20" s="14">
        <v>10</v>
      </c>
      <c r="K20" s="15">
        <v>2</v>
      </c>
      <c r="L20" s="45" t="s">
        <v>95</v>
      </c>
      <c r="M20" s="13"/>
      <c r="N20" s="13"/>
      <c r="O20" s="13"/>
      <c r="P20" s="13"/>
      <c r="Q20" s="13"/>
      <c r="R20" s="13"/>
      <c r="S20" s="13"/>
      <c r="T20" s="13"/>
      <c r="U20" s="13"/>
      <c r="V20" s="13"/>
    </row>
    <row r="21" spans="1:22" s="16" customFormat="1" ht="185.25" customHeight="1">
      <c r="A21" s="87">
        <v>18</v>
      </c>
      <c r="B21" s="13" t="s">
        <v>495</v>
      </c>
      <c r="C21" s="17" t="s">
        <v>512</v>
      </c>
      <c r="D21" s="43" t="s">
        <v>77</v>
      </c>
      <c r="E21" s="43" t="s">
        <v>76</v>
      </c>
      <c r="F21" s="43" t="s">
        <v>435</v>
      </c>
      <c r="G21" s="43"/>
      <c r="H21" s="14">
        <v>3</v>
      </c>
      <c r="I21" s="14">
        <v>4</v>
      </c>
      <c r="J21" s="14">
        <v>12</v>
      </c>
      <c r="K21" s="15">
        <v>2</v>
      </c>
      <c r="L21" s="45" t="s">
        <v>8</v>
      </c>
      <c r="M21" s="13"/>
      <c r="N21" s="13"/>
      <c r="O21" s="13"/>
      <c r="P21" s="13"/>
      <c r="Q21" s="13"/>
      <c r="R21" s="13"/>
      <c r="S21" s="13"/>
      <c r="T21" s="13"/>
      <c r="U21" s="13"/>
      <c r="V21" s="13"/>
    </row>
    <row r="22" spans="1:22" s="16" customFormat="1" ht="185.25" customHeight="1">
      <c r="A22" s="87">
        <v>19</v>
      </c>
      <c r="B22" s="13" t="s">
        <v>495</v>
      </c>
      <c r="C22" s="17" t="s">
        <v>515</v>
      </c>
      <c r="D22" s="43" t="s">
        <v>501</v>
      </c>
      <c r="E22" s="43" t="s">
        <v>502</v>
      </c>
      <c r="F22" s="43" t="s">
        <v>503</v>
      </c>
      <c r="G22" s="43" t="s">
        <v>504</v>
      </c>
      <c r="H22" s="14">
        <v>2</v>
      </c>
      <c r="I22" s="14">
        <v>4</v>
      </c>
      <c r="J22" s="14">
        <v>8</v>
      </c>
      <c r="K22" s="15">
        <v>3</v>
      </c>
      <c r="L22" s="45"/>
      <c r="M22" s="13"/>
      <c r="N22" s="13"/>
      <c r="O22" s="13"/>
      <c r="P22" s="13"/>
      <c r="Q22" s="13"/>
      <c r="R22" s="13"/>
      <c r="S22" s="13"/>
      <c r="T22" s="13"/>
      <c r="U22" s="13"/>
      <c r="V22" s="13"/>
    </row>
    <row r="23" spans="1:22" s="16" customFormat="1" ht="185.25" customHeight="1">
      <c r="A23" s="87">
        <v>20</v>
      </c>
      <c r="B23" s="13" t="s">
        <v>495</v>
      </c>
      <c r="C23" s="17" t="s">
        <v>514</v>
      </c>
      <c r="D23" s="43" t="s">
        <v>404</v>
      </c>
      <c r="E23" s="43" t="s">
        <v>505</v>
      </c>
      <c r="F23" s="43" t="s">
        <v>506</v>
      </c>
      <c r="G23" s="43" t="s">
        <v>507</v>
      </c>
      <c r="H23" s="14">
        <v>2</v>
      </c>
      <c r="I23" s="14">
        <v>2</v>
      </c>
      <c r="J23" s="14">
        <v>4</v>
      </c>
      <c r="K23" s="15">
        <v>4</v>
      </c>
      <c r="L23" s="45"/>
      <c r="M23" s="13"/>
      <c r="N23" s="13"/>
      <c r="O23" s="13"/>
      <c r="P23" s="13"/>
      <c r="Q23" s="13"/>
      <c r="R23" s="13"/>
      <c r="S23" s="13"/>
      <c r="T23" s="13"/>
      <c r="U23" s="13"/>
      <c r="V23" s="13"/>
    </row>
    <row r="24" spans="1:22" s="16" customFormat="1" ht="185.25" customHeight="1">
      <c r="A24" s="87">
        <v>21</v>
      </c>
      <c r="B24" s="13" t="s">
        <v>495</v>
      </c>
      <c r="C24" s="17" t="s">
        <v>512</v>
      </c>
      <c r="D24" s="89" t="s">
        <v>254</v>
      </c>
      <c r="E24" s="89" t="s">
        <v>499</v>
      </c>
      <c r="F24" s="89" t="s">
        <v>500</v>
      </c>
      <c r="G24" s="43"/>
      <c r="H24" s="14">
        <v>2</v>
      </c>
      <c r="I24" s="14">
        <v>2</v>
      </c>
      <c r="J24" s="14">
        <f>H24*I24</f>
        <v>4</v>
      </c>
      <c r="K24" s="15">
        <f>IF(J24&lt;5,4,IF(J24&lt;10,3,IF(J24&lt;16,2,1)))</f>
        <v>4</v>
      </c>
      <c r="L24" s="45" t="s">
        <v>513</v>
      </c>
      <c r="M24" s="13"/>
      <c r="N24" s="13"/>
      <c r="O24" s="13"/>
      <c r="P24" s="13"/>
      <c r="Q24" s="13"/>
      <c r="R24" s="13"/>
      <c r="S24" s="13"/>
      <c r="T24" s="13"/>
      <c r="U24" s="13"/>
      <c r="V24" s="13"/>
    </row>
    <row r="25" spans="1:22" s="16" customFormat="1" ht="185.25" customHeight="1">
      <c r="A25" s="87">
        <v>22</v>
      </c>
      <c r="B25" s="13" t="s">
        <v>495</v>
      </c>
      <c r="C25" s="17" t="s">
        <v>514</v>
      </c>
      <c r="D25" s="43" t="s">
        <v>498</v>
      </c>
      <c r="E25" s="43" t="s">
        <v>508</v>
      </c>
      <c r="F25" s="44" t="s">
        <v>509</v>
      </c>
      <c r="G25" s="73" t="s">
        <v>510</v>
      </c>
      <c r="H25" s="14">
        <v>2</v>
      </c>
      <c r="I25" s="14">
        <v>2</v>
      </c>
      <c r="J25" s="14">
        <v>4</v>
      </c>
      <c r="K25" s="15">
        <v>4</v>
      </c>
      <c r="L25" s="44" t="s">
        <v>511</v>
      </c>
      <c r="M25" s="13"/>
      <c r="N25" s="13"/>
      <c r="O25" s="13"/>
      <c r="P25" s="13"/>
      <c r="Q25" s="13"/>
      <c r="R25" s="13"/>
      <c r="S25" s="13"/>
      <c r="T25" s="13"/>
      <c r="U25" s="13"/>
      <c r="V25" s="13"/>
    </row>
    <row r="26" spans="1:22" s="16" customFormat="1" ht="223.5" customHeight="1">
      <c r="A26" s="75"/>
      <c r="B26" s="17"/>
      <c r="C26" s="17"/>
      <c r="D26" s="43"/>
      <c r="E26" s="44"/>
      <c r="F26" s="44"/>
      <c r="G26" s="73"/>
      <c r="H26" s="14"/>
      <c r="I26" s="14"/>
      <c r="J26" s="14"/>
      <c r="K26" s="15"/>
      <c r="L26" s="44"/>
      <c r="M26" s="13"/>
      <c r="N26" s="13"/>
      <c r="O26" s="13"/>
      <c r="P26" s="13"/>
      <c r="Q26" s="13"/>
      <c r="R26" s="13"/>
      <c r="S26" s="13"/>
      <c r="T26" s="13"/>
      <c r="U26" s="13"/>
      <c r="V26" s="13"/>
    </row>
    <row r="27" spans="1:22" s="16" customFormat="1" ht="241.5" customHeight="1">
      <c r="A27" s="75"/>
      <c r="B27" s="17"/>
      <c r="C27" s="17"/>
      <c r="D27" s="43"/>
      <c r="E27" s="44"/>
      <c r="F27" s="43"/>
      <c r="G27" s="43"/>
      <c r="H27" s="14"/>
      <c r="I27" s="14"/>
      <c r="J27" s="14"/>
      <c r="K27" s="15"/>
      <c r="L27" s="44"/>
      <c r="M27" s="13"/>
      <c r="N27" s="13"/>
      <c r="O27" s="13"/>
      <c r="P27" s="13"/>
      <c r="Q27" s="13"/>
      <c r="R27" s="13"/>
      <c r="S27" s="13"/>
      <c r="T27" s="13"/>
      <c r="U27" s="13"/>
      <c r="V27" s="13"/>
    </row>
    <row r="28" spans="1:22" s="16" customFormat="1" ht="241.5" customHeight="1">
      <c r="A28" s="75"/>
      <c r="B28" s="17"/>
      <c r="C28" s="17"/>
      <c r="D28" s="43"/>
      <c r="E28" s="43"/>
      <c r="F28" s="43"/>
      <c r="G28" s="43"/>
      <c r="H28" s="14"/>
      <c r="I28" s="14"/>
      <c r="J28" s="14"/>
      <c r="K28" s="15"/>
      <c r="L28" s="45"/>
      <c r="M28" s="13"/>
      <c r="N28" s="13"/>
      <c r="O28" s="13"/>
      <c r="P28" s="13"/>
      <c r="Q28" s="13"/>
      <c r="R28" s="13"/>
      <c r="S28" s="13"/>
      <c r="T28" s="13"/>
      <c r="U28" s="13"/>
      <c r="V28" s="13"/>
    </row>
    <row r="29" spans="1:22" s="16" customFormat="1" ht="241.5" customHeight="1">
      <c r="A29" s="75"/>
      <c r="B29" s="17"/>
      <c r="C29" s="17"/>
      <c r="D29" s="43"/>
      <c r="E29" s="43"/>
      <c r="F29" s="43"/>
      <c r="G29" s="41"/>
      <c r="H29" s="14"/>
      <c r="I29" s="14"/>
      <c r="J29" s="14"/>
      <c r="K29" s="15"/>
      <c r="L29" s="45"/>
      <c r="M29" s="13"/>
      <c r="N29" s="13"/>
      <c r="O29" s="13"/>
      <c r="P29" s="13"/>
      <c r="Q29" s="13"/>
      <c r="R29" s="13"/>
      <c r="S29" s="13"/>
      <c r="T29" s="13"/>
      <c r="U29" s="13"/>
      <c r="V29" s="13"/>
    </row>
    <row r="30" spans="1:22" s="16" customFormat="1" ht="241.5" customHeight="1">
      <c r="A30" s="75"/>
      <c r="B30" s="17"/>
      <c r="C30" s="17"/>
      <c r="D30" s="43"/>
      <c r="E30" s="43"/>
      <c r="F30" s="43"/>
      <c r="G30" s="43"/>
      <c r="H30" s="14"/>
      <c r="I30" s="14"/>
      <c r="J30" s="14"/>
      <c r="K30" s="15"/>
      <c r="L30" s="45"/>
      <c r="M30" s="13"/>
      <c r="N30" s="13"/>
      <c r="O30" s="13"/>
      <c r="P30" s="13"/>
      <c r="Q30" s="13"/>
      <c r="R30" s="13"/>
      <c r="S30" s="13"/>
      <c r="T30" s="13"/>
      <c r="U30" s="13"/>
      <c r="V30" s="13"/>
    </row>
    <row r="31" spans="1:22" s="16" customFormat="1" ht="263.25" customHeight="1">
      <c r="A31" s="75"/>
      <c r="B31" s="17"/>
      <c r="C31" s="17"/>
      <c r="D31" s="43"/>
      <c r="E31" s="44"/>
      <c r="F31" s="43"/>
      <c r="G31" s="43"/>
      <c r="H31" s="14"/>
      <c r="I31" s="14"/>
      <c r="J31" s="14"/>
      <c r="K31" s="15"/>
      <c r="L31" s="44"/>
      <c r="M31" s="13"/>
      <c r="N31" s="13"/>
      <c r="O31" s="13"/>
      <c r="P31" s="13"/>
      <c r="Q31" s="13"/>
      <c r="R31" s="13"/>
      <c r="S31" s="13"/>
      <c r="T31" s="13"/>
      <c r="U31" s="13"/>
      <c r="V31" s="13"/>
    </row>
    <row r="32" spans="1:22" s="16" customFormat="1" ht="158.25" customHeight="1">
      <c r="A32" s="75"/>
      <c r="B32" s="17"/>
      <c r="C32" s="17"/>
      <c r="D32" s="43"/>
      <c r="E32" s="45"/>
      <c r="F32" s="43"/>
      <c r="G32" s="43"/>
      <c r="H32" s="14"/>
      <c r="I32" s="14"/>
      <c r="J32" s="14"/>
      <c r="K32" s="15"/>
      <c r="L32" s="45"/>
      <c r="M32" s="13"/>
      <c r="N32" s="13"/>
      <c r="O32" s="13"/>
      <c r="P32" s="13"/>
      <c r="Q32" s="13"/>
      <c r="R32" s="13"/>
      <c r="S32" s="13"/>
      <c r="T32" s="13"/>
      <c r="U32" s="13"/>
      <c r="V32" s="13"/>
    </row>
    <row r="33" spans="1:22" s="16" customFormat="1" ht="158.25" customHeight="1">
      <c r="A33" s="75"/>
      <c r="B33" s="17"/>
      <c r="C33" s="17"/>
      <c r="D33" s="43"/>
      <c r="E33" s="45"/>
      <c r="F33" s="43"/>
      <c r="G33" s="41"/>
      <c r="H33" s="14"/>
      <c r="I33" s="14"/>
      <c r="J33" s="14"/>
      <c r="K33" s="15"/>
      <c r="L33" s="45"/>
      <c r="M33" s="13"/>
      <c r="N33" s="13"/>
      <c r="O33" s="13"/>
      <c r="P33" s="13"/>
      <c r="Q33" s="13"/>
      <c r="R33" s="13"/>
      <c r="S33" s="13"/>
      <c r="T33" s="13"/>
      <c r="U33" s="13"/>
      <c r="V33" s="13"/>
    </row>
    <row r="34" spans="1:22" s="16" customFormat="1" ht="184.5" customHeight="1">
      <c r="A34" s="69"/>
      <c r="B34" s="17"/>
      <c r="C34" s="17"/>
      <c r="D34" s="43"/>
      <c r="E34" s="43"/>
      <c r="F34" s="43"/>
      <c r="G34" s="43"/>
      <c r="H34" s="14"/>
      <c r="I34" s="14"/>
      <c r="J34" s="14"/>
      <c r="K34" s="15"/>
      <c r="L34" s="45"/>
      <c r="M34" s="13"/>
      <c r="N34" s="13"/>
      <c r="O34" s="13"/>
      <c r="P34" s="13"/>
      <c r="Q34" s="13"/>
      <c r="R34" s="13"/>
      <c r="S34" s="13"/>
      <c r="T34" s="13"/>
      <c r="U34" s="13"/>
      <c r="V34" s="13"/>
    </row>
    <row r="35" spans="1:22" s="16" customFormat="1" ht="184.5" customHeight="1">
      <c r="A35" s="69"/>
      <c r="B35" s="17"/>
      <c r="C35" s="17"/>
      <c r="D35" s="43"/>
      <c r="E35" s="43"/>
      <c r="F35" s="43"/>
      <c r="G35" s="43"/>
      <c r="H35" s="14"/>
      <c r="I35" s="14"/>
      <c r="J35" s="14"/>
      <c r="K35" s="15"/>
      <c r="L35" s="45"/>
      <c r="M35" s="13"/>
      <c r="N35" s="13"/>
      <c r="O35" s="13"/>
      <c r="P35" s="13"/>
      <c r="Q35" s="13"/>
      <c r="R35" s="13"/>
      <c r="S35" s="13"/>
      <c r="T35" s="13"/>
      <c r="U35" s="13"/>
      <c r="V35" s="13"/>
    </row>
    <row r="36" spans="1:22" s="16" customFormat="1" ht="184.5" customHeight="1">
      <c r="A36" s="69"/>
      <c r="B36" s="17"/>
      <c r="C36" s="17"/>
      <c r="D36" s="43"/>
      <c r="E36" s="43"/>
      <c r="F36" s="43"/>
      <c r="G36" s="43"/>
      <c r="H36" s="14"/>
      <c r="I36" s="14"/>
      <c r="J36" s="14"/>
      <c r="K36" s="15"/>
      <c r="L36" s="45"/>
      <c r="M36" s="13"/>
      <c r="N36" s="13"/>
      <c r="O36" s="13"/>
      <c r="P36" s="13"/>
      <c r="Q36" s="13"/>
      <c r="R36" s="13"/>
      <c r="S36" s="13"/>
      <c r="T36" s="13"/>
      <c r="U36" s="13"/>
      <c r="V36" s="13"/>
    </row>
    <row r="37" spans="1:22" s="16" customFormat="1" ht="184.5" customHeight="1">
      <c r="A37" s="69"/>
      <c r="B37" s="17"/>
      <c r="C37" s="17"/>
      <c r="D37" s="43"/>
      <c r="E37" s="43"/>
      <c r="F37" s="43"/>
      <c r="G37" s="43"/>
      <c r="H37" s="14"/>
      <c r="I37" s="14"/>
      <c r="J37" s="14"/>
      <c r="K37" s="15"/>
      <c r="L37" s="45"/>
      <c r="M37" s="13"/>
      <c r="N37" s="13"/>
      <c r="O37" s="13"/>
      <c r="P37" s="13"/>
      <c r="Q37" s="13"/>
      <c r="R37" s="13"/>
      <c r="S37" s="13"/>
      <c r="T37" s="13"/>
      <c r="U37" s="13"/>
      <c r="V37" s="13"/>
    </row>
    <row r="38" spans="1:22" s="16" customFormat="1" ht="234" customHeight="1">
      <c r="A38" s="69"/>
      <c r="B38" s="17"/>
      <c r="C38" s="17"/>
      <c r="D38" s="43"/>
      <c r="E38" s="43"/>
      <c r="F38" s="43"/>
      <c r="G38" s="43"/>
      <c r="H38" s="14"/>
      <c r="I38" s="14"/>
      <c r="J38" s="14"/>
      <c r="K38" s="15"/>
      <c r="L38" s="45"/>
      <c r="M38" s="13"/>
      <c r="N38" s="13"/>
      <c r="O38" s="13"/>
      <c r="P38" s="13"/>
      <c r="Q38" s="13"/>
      <c r="R38" s="13"/>
      <c r="S38" s="13"/>
      <c r="T38" s="13"/>
      <c r="U38" s="13"/>
      <c r="V38" s="13"/>
    </row>
    <row r="39" spans="1:22" s="16" customFormat="1" ht="234" customHeight="1">
      <c r="A39" s="69"/>
      <c r="B39" s="17"/>
      <c r="C39" s="17"/>
      <c r="D39" s="43"/>
      <c r="E39" s="43"/>
      <c r="F39" s="43"/>
      <c r="G39" s="43"/>
      <c r="H39" s="14"/>
      <c r="I39" s="14"/>
      <c r="J39" s="14"/>
      <c r="K39" s="15"/>
      <c r="L39" s="45"/>
      <c r="M39" s="13"/>
      <c r="N39" s="13"/>
      <c r="O39" s="13"/>
      <c r="P39" s="13"/>
      <c r="Q39" s="13"/>
      <c r="R39" s="13"/>
      <c r="S39" s="13"/>
      <c r="T39" s="13"/>
      <c r="U39" s="13"/>
      <c r="V39" s="13"/>
    </row>
    <row r="40" spans="1:22" s="16" customFormat="1" ht="234" customHeight="1">
      <c r="A40" s="69"/>
      <c r="B40" s="17"/>
      <c r="C40" s="17"/>
      <c r="D40" s="43"/>
      <c r="E40" s="43"/>
      <c r="F40" s="43"/>
      <c r="G40" s="43"/>
      <c r="H40" s="14"/>
      <c r="I40" s="14"/>
      <c r="J40" s="14"/>
      <c r="K40" s="15"/>
      <c r="L40" s="45"/>
      <c r="M40" s="13"/>
      <c r="N40" s="13"/>
      <c r="O40" s="13"/>
      <c r="P40" s="13"/>
      <c r="Q40" s="13"/>
      <c r="R40" s="13"/>
      <c r="S40" s="13"/>
      <c r="T40" s="13"/>
      <c r="U40" s="13"/>
      <c r="V40" s="13"/>
    </row>
    <row r="41" spans="1:22" s="16" customFormat="1" ht="223.5" customHeight="1">
      <c r="A41" s="69"/>
      <c r="B41" s="17"/>
      <c r="C41" s="17"/>
      <c r="D41" s="43"/>
      <c r="E41" s="45"/>
      <c r="F41" s="74"/>
      <c r="G41" s="74"/>
      <c r="H41" s="14"/>
      <c r="I41" s="14"/>
      <c r="J41" s="14"/>
      <c r="K41" s="15"/>
      <c r="L41" s="42"/>
      <c r="M41" s="13"/>
      <c r="N41" s="13"/>
      <c r="O41" s="13"/>
      <c r="P41" s="13"/>
      <c r="Q41" s="13"/>
      <c r="R41" s="13"/>
      <c r="S41" s="13"/>
      <c r="T41" s="13"/>
      <c r="U41" s="13"/>
      <c r="V41" s="13"/>
    </row>
    <row r="42" spans="1:22" s="16" customFormat="1" ht="193.5" customHeight="1">
      <c r="A42" s="69"/>
      <c r="B42" s="17"/>
      <c r="C42" s="17"/>
      <c r="D42" s="51"/>
      <c r="E42" s="51"/>
      <c r="F42" s="44"/>
      <c r="G42" s="44"/>
      <c r="H42" s="14"/>
      <c r="I42" s="14"/>
      <c r="J42" s="14"/>
      <c r="K42" s="15"/>
      <c r="L42" s="45"/>
      <c r="M42" s="13"/>
      <c r="N42" s="13"/>
      <c r="O42" s="13"/>
      <c r="P42" s="13"/>
      <c r="Q42" s="13"/>
      <c r="R42" s="13"/>
      <c r="S42" s="13"/>
      <c r="T42" s="13"/>
      <c r="U42" s="13"/>
      <c r="V42" s="13"/>
    </row>
    <row r="43" spans="1:22" s="16" customFormat="1" ht="175.5" customHeight="1">
      <c r="A43" s="69"/>
      <c r="B43" s="17"/>
      <c r="C43" s="17"/>
      <c r="D43" s="44"/>
      <c r="E43" s="43"/>
      <c r="F43" s="44"/>
      <c r="G43" s="44"/>
      <c r="H43" s="14"/>
      <c r="I43" s="14"/>
      <c r="J43" s="14"/>
      <c r="K43" s="15"/>
      <c r="L43" s="51"/>
      <c r="M43" s="13"/>
      <c r="N43" s="13"/>
      <c r="O43" s="13"/>
      <c r="P43" s="13"/>
      <c r="Q43" s="13"/>
      <c r="R43" s="13"/>
      <c r="S43" s="13"/>
      <c r="T43" s="13"/>
      <c r="U43" s="13"/>
      <c r="V43" s="13"/>
    </row>
    <row r="44" spans="1:22" s="16" customFormat="1" ht="150" customHeight="1">
      <c r="A44" s="69"/>
      <c r="B44" s="17"/>
      <c r="C44" s="17"/>
      <c r="D44" s="44"/>
      <c r="E44" s="43"/>
      <c r="F44" s="44"/>
      <c r="G44" s="44"/>
      <c r="H44" s="14"/>
      <c r="I44" s="14"/>
      <c r="J44" s="14"/>
      <c r="K44" s="15"/>
      <c r="L44" s="51"/>
      <c r="M44" s="13"/>
      <c r="N44" s="13"/>
      <c r="O44" s="13"/>
      <c r="P44" s="13"/>
      <c r="Q44" s="13"/>
      <c r="R44" s="13"/>
      <c r="S44" s="13"/>
      <c r="T44" s="13"/>
      <c r="U44" s="13"/>
      <c r="V44" s="13"/>
    </row>
    <row r="45" spans="1:22" s="16" customFormat="1" ht="163.5" customHeight="1">
      <c r="A45" s="69"/>
      <c r="B45" s="17"/>
      <c r="C45" s="17"/>
      <c r="D45" s="44"/>
      <c r="E45" s="43"/>
      <c r="F45" s="44"/>
      <c r="G45" s="44"/>
      <c r="H45" s="14"/>
      <c r="I45" s="14"/>
      <c r="J45" s="14"/>
      <c r="K45" s="15"/>
      <c r="L45" s="51"/>
      <c r="M45" s="13"/>
      <c r="N45" s="13"/>
      <c r="O45" s="13"/>
      <c r="P45" s="13"/>
      <c r="Q45" s="13"/>
      <c r="R45" s="13"/>
      <c r="S45" s="13"/>
      <c r="T45" s="13"/>
      <c r="U45" s="13"/>
      <c r="V45" s="13"/>
    </row>
    <row r="46" spans="1:22" s="16" customFormat="1" ht="143.25" customHeight="1">
      <c r="A46" s="69"/>
      <c r="B46" s="17"/>
      <c r="C46" s="17"/>
      <c r="D46" s="44"/>
      <c r="E46" s="43"/>
      <c r="F46" s="44"/>
      <c r="G46" s="44"/>
      <c r="H46" s="14"/>
      <c r="I46" s="14"/>
      <c r="J46" s="14"/>
      <c r="K46" s="15"/>
      <c r="L46" s="51"/>
      <c r="M46" s="13"/>
      <c r="N46" s="13"/>
      <c r="O46" s="13"/>
      <c r="P46" s="13"/>
      <c r="Q46" s="13"/>
      <c r="R46" s="13"/>
      <c r="S46" s="13"/>
      <c r="T46" s="13"/>
      <c r="U46" s="13"/>
      <c r="V46" s="13"/>
    </row>
    <row r="47" spans="1:22" s="16" customFormat="1" ht="143.25" customHeight="1">
      <c r="A47" s="69"/>
      <c r="B47" s="17"/>
      <c r="C47" s="17"/>
      <c r="D47" s="53"/>
      <c r="E47" s="44"/>
      <c r="F47" s="44"/>
      <c r="G47" s="44"/>
      <c r="H47" s="14"/>
      <c r="I47" s="14"/>
      <c r="J47" s="14"/>
      <c r="K47" s="15"/>
      <c r="L47" s="45"/>
      <c r="M47" s="13"/>
      <c r="N47" s="13"/>
      <c r="O47" s="13"/>
      <c r="P47" s="13"/>
      <c r="Q47" s="13"/>
      <c r="R47" s="13"/>
      <c r="S47" s="13"/>
      <c r="T47" s="13"/>
      <c r="U47" s="13"/>
      <c r="V47" s="13"/>
    </row>
    <row r="48" spans="1:22" s="16" customFormat="1" ht="213" customHeight="1">
      <c r="A48" s="69"/>
      <c r="B48" s="17"/>
      <c r="C48" s="17"/>
      <c r="D48" s="43"/>
      <c r="E48" s="43"/>
      <c r="F48" s="43"/>
      <c r="G48" s="43"/>
      <c r="H48" s="14"/>
      <c r="I48" s="14"/>
      <c r="J48" s="14"/>
      <c r="K48" s="15"/>
      <c r="L48" s="45"/>
      <c r="M48" s="13"/>
      <c r="N48" s="13"/>
      <c r="O48" s="13"/>
      <c r="P48" s="13"/>
      <c r="Q48" s="13"/>
      <c r="R48" s="13"/>
      <c r="S48" s="13"/>
      <c r="T48" s="13"/>
      <c r="U48" s="13"/>
      <c r="V48" s="13"/>
    </row>
    <row r="49" spans="1:22" s="16" customFormat="1" ht="213" customHeight="1">
      <c r="A49" s="69"/>
      <c r="B49" s="17"/>
      <c r="C49" s="17"/>
      <c r="D49" s="43"/>
      <c r="E49" s="43"/>
      <c r="F49" s="43"/>
      <c r="G49" s="43"/>
      <c r="H49" s="14"/>
      <c r="I49" s="14"/>
      <c r="J49" s="14"/>
      <c r="K49" s="15"/>
      <c r="L49" s="45"/>
      <c r="M49" s="13"/>
      <c r="N49" s="13"/>
      <c r="O49" s="13"/>
      <c r="P49" s="13"/>
      <c r="Q49" s="13"/>
      <c r="R49" s="13"/>
      <c r="S49" s="13"/>
      <c r="T49" s="13"/>
      <c r="U49" s="13"/>
      <c r="V49" s="13"/>
    </row>
    <row r="50" spans="1:22" s="16" customFormat="1" ht="184.5" customHeight="1">
      <c r="A50" s="69"/>
      <c r="B50" s="17"/>
      <c r="C50" s="17"/>
      <c r="D50" s="53"/>
      <c r="E50" s="44"/>
      <c r="F50" s="44"/>
      <c r="G50" s="44"/>
      <c r="H50" s="14"/>
      <c r="I50" s="14"/>
      <c r="J50" s="14"/>
      <c r="K50" s="15"/>
      <c r="L50" s="45"/>
      <c r="M50" s="13"/>
      <c r="N50" s="13"/>
      <c r="O50" s="13"/>
      <c r="P50" s="13"/>
      <c r="Q50" s="13"/>
      <c r="R50" s="13"/>
      <c r="S50" s="13"/>
      <c r="T50" s="13"/>
      <c r="U50" s="13"/>
      <c r="V50" s="13"/>
    </row>
    <row r="51" spans="1:22" s="16" customFormat="1" ht="184.5" customHeight="1">
      <c r="A51" s="69"/>
      <c r="B51" s="17"/>
      <c r="C51" s="17"/>
      <c r="D51" s="42"/>
      <c r="E51" s="42"/>
      <c r="F51" s="55"/>
      <c r="G51" s="44"/>
      <c r="H51" s="14"/>
      <c r="I51" s="14"/>
      <c r="J51" s="14"/>
      <c r="K51" s="15"/>
      <c r="L51" s="45"/>
      <c r="M51" s="13"/>
      <c r="N51" s="13"/>
      <c r="O51" s="13"/>
      <c r="P51" s="13"/>
      <c r="Q51" s="13"/>
      <c r="R51" s="13"/>
      <c r="S51" s="13"/>
      <c r="T51" s="13"/>
      <c r="U51" s="13"/>
      <c r="V51" s="13"/>
    </row>
    <row r="52" spans="1:22" s="16" customFormat="1" ht="184.5" customHeight="1">
      <c r="A52" s="69"/>
      <c r="B52" s="17"/>
      <c r="C52" s="17"/>
      <c r="D52" s="45"/>
      <c r="E52" s="45"/>
      <c r="F52" s="45"/>
      <c r="G52" s="41"/>
      <c r="H52" s="14"/>
      <c r="I52" s="14"/>
      <c r="J52" s="14"/>
      <c r="K52" s="15"/>
      <c r="L52" s="45"/>
      <c r="M52" s="13"/>
      <c r="N52" s="13"/>
      <c r="O52" s="13"/>
      <c r="P52" s="13"/>
      <c r="Q52" s="13"/>
      <c r="R52" s="13"/>
      <c r="S52" s="13"/>
      <c r="T52" s="13"/>
      <c r="U52" s="13"/>
      <c r="V52" s="13"/>
    </row>
    <row r="53" spans="1:22" s="16" customFormat="1" ht="184.5" customHeight="1">
      <c r="A53" s="69"/>
      <c r="B53" s="17"/>
      <c r="C53" s="17"/>
      <c r="D53" s="42"/>
      <c r="E53" s="42"/>
      <c r="F53" s="43"/>
      <c r="G53" s="41"/>
      <c r="H53" s="14"/>
      <c r="I53" s="14"/>
      <c r="J53" s="14"/>
      <c r="K53" s="15"/>
      <c r="L53" s="45"/>
      <c r="M53" s="13"/>
      <c r="N53" s="13"/>
      <c r="O53" s="13"/>
      <c r="P53" s="13"/>
      <c r="Q53" s="13"/>
      <c r="R53" s="13"/>
      <c r="S53" s="13"/>
      <c r="T53" s="13"/>
      <c r="U53" s="13"/>
      <c r="V53" s="13"/>
    </row>
    <row r="54" spans="1:22" s="16" customFormat="1" ht="184.5" customHeight="1">
      <c r="A54" s="69"/>
      <c r="B54" s="17"/>
      <c r="C54" s="17"/>
      <c r="D54" s="43"/>
      <c r="E54" s="45"/>
      <c r="F54" s="43"/>
      <c r="G54" s="43"/>
      <c r="H54" s="14"/>
      <c r="I54" s="14"/>
      <c r="J54" s="14"/>
      <c r="K54" s="15"/>
      <c r="L54" s="45"/>
      <c r="M54" s="13"/>
      <c r="N54" s="13"/>
      <c r="O54" s="13"/>
      <c r="P54" s="13"/>
      <c r="Q54" s="13"/>
      <c r="R54" s="13"/>
      <c r="S54" s="13"/>
      <c r="T54" s="13"/>
      <c r="U54" s="13"/>
      <c r="V54" s="13"/>
    </row>
    <row r="55" spans="1:22" s="16" customFormat="1" ht="207" customHeight="1">
      <c r="A55" s="69"/>
      <c r="B55" s="17"/>
      <c r="C55" s="17"/>
      <c r="D55" s="43"/>
      <c r="E55" s="45"/>
      <c r="F55" s="43"/>
      <c r="G55" s="43"/>
      <c r="H55" s="14"/>
      <c r="I55" s="14"/>
      <c r="J55" s="14"/>
      <c r="K55" s="15"/>
      <c r="L55" s="45"/>
      <c r="M55" s="13"/>
      <c r="N55" s="13"/>
      <c r="O55" s="13"/>
      <c r="P55" s="13"/>
      <c r="Q55" s="13"/>
      <c r="R55" s="13"/>
      <c r="S55" s="13"/>
      <c r="T55" s="13"/>
      <c r="U55" s="13"/>
      <c r="V55" s="13"/>
    </row>
    <row r="56" spans="1:22" s="16" customFormat="1" ht="180.75" customHeight="1">
      <c r="A56" s="69"/>
      <c r="B56" s="17"/>
      <c r="C56" s="17"/>
      <c r="D56" s="43"/>
      <c r="E56" s="45"/>
      <c r="F56" s="43"/>
      <c r="G56" s="43"/>
      <c r="H56" s="14"/>
      <c r="I56" s="14"/>
      <c r="J56" s="14"/>
      <c r="K56" s="15"/>
      <c r="L56" s="45"/>
      <c r="M56" s="13"/>
      <c r="N56" s="13"/>
      <c r="O56" s="13"/>
      <c r="P56" s="13"/>
      <c r="Q56" s="13"/>
      <c r="R56" s="13"/>
      <c r="S56" s="13"/>
      <c r="T56" s="13"/>
      <c r="U56" s="13"/>
      <c r="V56" s="13"/>
    </row>
    <row r="57" spans="1:22" s="16" customFormat="1" ht="156.75" customHeight="1">
      <c r="A57" s="69"/>
      <c r="B57" s="17"/>
      <c r="C57" s="17"/>
      <c r="D57" s="43"/>
      <c r="E57" s="45"/>
      <c r="F57" s="43"/>
      <c r="G57" s="43"/>
      <c r="H57" s="14"/>
      <c r="I57" s="14"/>
      <c r="J57" s="14"/>
      <c r="K57" s="15"/>
      <c r="L57" s="45"/>
      <c r="M57" s="13"/>
      <c r="N57" s="13"/>
      <c r="O57" s="13"/>
      <c r="P57" s="13"/>
      <c r="Q57" s="13"/>
      <c r="R57" s="13"/>
      <c r="S57" s="13"/>
      <c r="T57" s="13"/>
      <c r="U57" s="13"/>
      <c r="V57" s="13"/>
    </row>
    <row r="58" spans="1:22" s="16" customFormat="1" ht="206.25" customHeight="1">
      <c r="A58" s="69"/>
      <c r="B58" s="17"/>
      <c r="C58" s="17"/>
      <c r="D58" s="43"/>
      <c r="E58" s="45"/>
      <c r="F58" s="43"/>
      <c r="G58" s="43"/>
      <c r="H58" s="14"/>
      <c r="I58" s="14"/>
      <c r="J58" s="14"/>
      <c r="K58" s="15"/>
      <c r="L58" s="45"/>
      <c r="M58" s="13"/>
      <c r="N58" s="13"/>
      <c r="O58" s="13"/>
      <c r="P58" s="13"/>
      <c r="Q58" s="13"/>
      <c r="R58" s="13"/>
      <c r="S58" s="13"/>
      <c r="T58" s="13"/>
      <c r="U58" s="13"/>
      <c r="V58" s="13"/>
    </row>
    <row r="59" spans="1:22" s="16" customFormat="1" ht="166.5" customHeight="1">
      <c r="A59" s="69"/>
      <c r="B59" s="17"/>
      <c r="C59" s="17"/>
      <c r="D59" s="43"/>
      <c r="E59" s="45"/>
      <c r="F59" s="43"/>
      <c r="G59" s="43"/>
      <c r="H59" s="14"/>
      <c r="I59" s="14"/>
      <c r="J59" s="14"/>
      <c r="K59" s="15"/>
      <c r="L59" s="45"/>
      <c r="M59" s="13"/>
      <c r="N59" s="13"/>
      <c r="O59" s="13"/>
      <c r="P59" s="13"/>
      <c r="Q59" s="13"/>
      <c r="R59" s="13"/>
      <c r="S59" s="13"/>
      <c r="T59" s="13"/>
      <c r="U59" s="13"/>
      <c r="V59" s="13"/>
    </row>
    <row r="60" spans="1:22" s="16" customFormat="1" ht="205.5" customHeight="1">
      <c r="A60" s="69"/>
      <c r="B60" s="17"/>
      <c r="C60" s="17"/>
      <c r="D60" s="43"/>
      <c r="E60" s="45"/>
      <c r="F60" s="43"/>
      <c r="G60" s="43"/>
      <c r="H60" s="14"/>
      <c r="I60" s="14"/>
      <c r="J60" s="14"/>
      <c r="K60" s="15"/>
      <c r="L60" s="45"/>
      <c r="M60" s="13"/>
      <c r="N60" s="13"/>
      <c r="O60" s="13"/>
      <c r="P60" s="13"/>
      <c r="Q60" s="13"/>
      <c r="R60" s="13"/>
      <c r="S60" s="13"/>
      <c r="T60" s="13"/>
      <c r="U60" s="13"/>
      <c r="V60" s="13"/>
    </row>
    <row r="61" spans="1:22" s="16" customFormat="1" ht="205.5" customHeight="1">
      <c r="A61" s="69"/>
      <c r="B61" s="17"/>
      <c r="C61" s="17"/>
      <c r="D61" s="43"/>
      <c r="E61" s="42"/>
      <c r="F61" s="43"/>
      <c r="G61" s="41"/>
      <c r="H61" s="14"/>
      <c r="I61" s="14"/>
      <c r="J61" s="14"/>
      <c r="K61" s="15"/>
      <c r="L61" s="45"/>
      <c r="M61" s="13"/>
      <c r="N61" s="13"/>
      <c r="O61" s="13"/>
      <c r="P61" s="13"/>
      <c r="Q61" s="13"/>
      <c r="R61" s="13"/>
      <c r="S61" s="13"/>
      <c r="T61" s="13"/>
      <c r="U61" s="13"/>
      <c r="V61" s="13"/>
    </row>
    <row r="62" spans="1:22" s="16" customFormat="1" ht="209.25" customHeight="1">
      <c r="A62" s="69"/>
      <c r="B62" s="17"/>
      <c r="C62" s="17"/>
      <c r="D62" s="43"/>
      <c r="E62" s="45"/>
      <c r="F62" s="43"/>
      <c r="G62" s="43"/>
      <c r="H62" s="14"/>
      <c r="I62" s="14"/>
      <c r="J62" s="14"/>
      <c r="K62" s="15"/>
      <c r="L62" s="45"/>
      <c r="M62" s="13"/>
      <c r="N62" s="13"/>
      <c r="O62" s="13"/>
      <c r="P62" s="13"/>
      <c r="Q62" s="13"/>
      <c r="R62" s="13"/>
      <c r="S62" s="13"/>
      <c r="T62" s="13"/>
      <c r="U62" s="13"/>
      <c r="V62" s="13"/>
    </row>
    <row r="63" spans="1:22" s="16" customFormat="1" ht="165.75" customHeight="1">
      <c r="A63" s="69"/>
      <c r="B63" s="17"/>
      <c r="C63" s="54"/>
      <c r="D63" s="42"/>
      <c r="E63" s="45"/>
      <c r="F63" s="43"/>
      <c r="G63" s="43"/>
      <c r="H63" s="14"/>
      <c r="I63" s="14"/>
      <c r="J63" s="14"/>
      <c r="K63" s="15"/>
      <c r="L63" s="45"/>
      <c r="M63" s="13"/>
      <c r="N63" s="13"/>
      <c r="O63" s="13"/>
      <c r="P63" s="13"/>
      <c r="Q63" s="13"/>
      <c r="R63" s="13"/>
      <c r="S63" s="13"/>
      <c r="T63" s="13"/>
      <c r="U63" s="13"/>
      <c r="V63" s="13"/>
    </row>
    <row r="64" spans="1:22" s="16" customFormat="1" ht="181.5" customHeight="1">
      <c r="A64" s="69"/>
      <c r="B64" s="17"/>
      <c r="D64" s="13"/>
      <c r="E64" s="43"/>
      <c r="F64" s="43"/>
      <c r="G64" s="13"/>
      <c r="H64" s="14"/>
      <c r="I64" s="14"/>
      <c r="J64" s="14"/>
      <c r="K64" s="15"/>
      <c r="L64" s="45"/>
      <c r="M64" s="13"/>
      <c r="N64" s="13"/>
      <c r="O64" s="13"/>
      <c r="P64" s="13"/>
      <c r="Q64" s="13"/>
      <c r="R64" s="13"/>
      <c r="S64" s="13"/>
      <c r="T64" s="13"/>
      <c r="U64" s="13"/>
      <c r="V64" s="13"/>
    </row>
    <row r="65" spans="1:22" s="16" customFormat="1" ht="166.5" customHeight="1">
      <c r="A65" s="69"/>
      <c r="B65" s="17"/>
      <c r="C65" s="13"/>
      <c r="D65" s="45"/>
      <c r="E65" s="45"/>
      <c r="F65" s="45"/>
      <c r="G65" s="45"/>
      <c r="H65" s="14"/>
      <c r="I65" s="14"/>
      <c r="J65" s="14"/>
      <c r="K65" s="15"/>
      <c r="L65" s="45"/>
      <c r="M65" s="13"/>
      <c r="N65" s="13"/>
      <c r="O65" s="13"/>
      <c r="P65" s="13"/>
      <c r="Q65" s="13"/>
      <c r="R65" s="13"/>
      <c r="S65" s="13"/>
      <c r="T65" s="13"/>
      <c r="U65" s="13"/>
      <c r="V65" s="13"/>
    </row>
    <row r="66" spans="1:22" s="16" customFormat="1" ht="193.5" customHeight="1">
      <c r="A66" s="69"/>
      <c r="B66" s="17"/>
      <c r="C66" s="13"/>
      <c r="D66" s="45"/>
      <c r="E66" s="45"/>
      <c r="F66" s="45"/>
      <c r="G66" s="45"/>
      <c r="H66" s="14"/>
      <c r="I66" s="14"/>
      <c r="J66" s="14"/>
      <c r="K66" s="15"/>
      <c r="L66" s="45"/>
      <c r="M66" s="13"/>
      <c r="N66" s="13"/>
      <c r="O66" s="13"/>
      <c r="P66" s="13"/>
      <c r="Q66" s="13"/>
      <c r="R66" s="13"/>
      <c r="S66" s="13"/>
      <c r="T66" s="13"/>
      <c r="U66" s="13"/>
      <c r="V66" s="13"/>
    </row>
    <row r="67" spans="1:22" s="11" customFormat="1" ht="136.5" customHeight="1">
      <c r="A67" s="69"/>
      <c r="B67" s="17"/>
      <c r="C67" s="13"/>
      <c r="D67" s="45"/>
      <c r="E67" s="45"/>
      <c r="F67" s="45"/>
      <c r="G67" s="45"/>
      <c r="H67" s="14"/>
      <c r="I67" s="14"/>
      <c r="J67" s="14"/>
      <c r="K67" s="15"/>
      <c r="L67" s="45"/>
      <c r="M67" s="39"/>
      <c r="N67" s="39"/>
      <c r="O67" s="39"/>
      <c r="P67" s="39"/>
      <c r="Q67" s="39"/>
      <c r="R67" s="39"/>
      <c r="S67" s="39"/>
      <c r="T67" s="39"/>
      <c r="U67" s="39"/>
      <c r="V67" s="39"/>
    </row>
    <row r="68" spans="1:22" s="16" customFormat="1" ht="183.75" customHeight="1">
      <c r="A68" s="69"/>
      <c r="B68" s="17"/>
      <c r="C68" s="13"/>
      <c r="D68" s="45"/>
      <c r="E68" s="45"/>
      <c r="F68" s="45"/>
      <c r="G68" s="45"/>
      <c r="H68" s="14"/>
      <c r="I68" s="14"/>
      <c r="J68" s="14"/>
      <c r="K68" s="15"/>
      <c r="L68" s="45"/>
      <c r="M68" s="13"/>
      <c r="N68" s="13"/>
      <c r="O68" s="13"/>
      <c r="P68" s="13"/>
      <c r="Q68" s="13"/>
      <c r="R68" s="13"/>
      <c r="S68" s="13"/>
      <c r="T68" s="13"/>
      <c r="U68" s="13"/>
      <c r="V68" s="13"/>
    </row>
    <row r="69" spans="1:22" s="16" customFormat="1" ht="195" customHeight="1">
      <c r="A69" s="69"/>
      <c r="B69" s="17"/>
      <c r="C69" s="13"/>
      <c r="D69" s="45"/>
      <c r="E69" s="45"/>
      <c r="F69" s="45"/>
      <c r="G69" s="45"/>
      <c r="H69" s="14"/>
      <c r="I69" s="14"/>
      <c r="J69" s="14"/>
      <c r="K69" s="15"/>
      <c r="L69" s="45"/>
      <c r="M69" s="13"/>
      <c r="N69" s="13"/>
      <c r="O69" s="13"/>
      <c r="P69" s="13"/>
      <c r="Q69" s="13"/>
      <c r="R69" s="13"/>
      <c r="S69" s="13"/>
      <c r="T69" s="13"/>
      <c r="U69" s="13"/>
      <c r="V69" s="13"/>
    </row>
    <row r="70" spans="1:22" s="16" customFormat="1" ht="120" customHeight="1">
      <c r="A70" s="12">
        <v>34</v>
      </c>
      <c r="B70" s="13"/>
      <c r="C70" s="13"/>
      <c r="D70" s="13"/>
      <c r="E70" s="13"/>
      <c r="F70" s="13"/>
      <c r="G70" s="13"/>
      <c r="H70" s="13"/>
      <c r="I70" s="13"/>
      <c r="J70" s="13"/>
      <c r="K70" s="13"/>
      <c r="L70" s="13"/>
      <c r="M70" s="13"/>
      <c r="N70" s="13"/>
      <c r="O70" s="13"/>
      <c r="P70" s="13"/>
      <c r="Q70" s="13"/>
      <c r="R70" s="13"/>
      <c r="S70" s="13"/>
      <c r="T70" s="13"/>
      <c r="U70" s="13"/>
      <c r="V70" s="13"/>
    </row>
    <row r="71" spans="1:22" s="16" customFormat="1" ht="161.25" customHeight="1">
      <c r="A71" s="12">
        <v>35</v>
      </c>
      <c r="B71" s="13"/>
      <c r="C71" s="13"/>
      <c r="D71" s="13"/>
      <c r="E71" s="13"/>
      <c r="F71" s="13"/>
      <c r="G71" s="13"/>
      <c r="H71" s="13"/>
      <c r="I71" s="13"/>
      <c r="J71" s="13"/>
      <c r="K71" s="13"/>
      <c r="L71" s="13"/>
      <c r="M71" s="13"/>
      <c r="N71" s="13"/>
      <c r="O71" s="13"/>
      <c r="P71" s="13"/>
      <c r="Q71" s="13"/>
      <c r="R71" s="13"/>
      <c r="S71" s="13"/>
      <c r="T71" s="13"/>
      <c r="U71" s="13"/>
      <c r="V71" s="13"/>
    </row>
    <row r="72" spans="1:22" s="16" customFormat="1" ht="162.75" customHeight="1">
      <c r="A72" s="12">
        <v>36</v>
      </c>
      <c r="B72" s="13"/>
      <c r="C72" s="13"/>
      <c r="D72" s="13"/>
      <c r="E72" s="13"/>
      <c r="F72" s="13"/>
      <c r="G72" s="13"/>
      <c r="H72" s="13"/>
      <c r="I72" s="13"/>
      <c r="J72" s="13"/>
      <c r="K72" s="13"/>
      <c r="L72" s="13"/>
      <c r="M72" s="13"/>
      <c r="N72" s="13"/>
      <c r="O72" s="13"/>
      <c r="P72" s="13"/>
      <c r="Q72" s="13"/>
      <c r="R72" s="13"/>
      <c r="S72" s="13"/>
      <c r="T72" s="13"/>
      <c r="U72" s="13"/>
      <c r="V72" s="13"/>
    </row>
    <row r="73" spans="1:22" s="16" customFormat="1" ht="162.75" customHeight="1">
      <c r="A73" s="12"/>
      <c r="B73" s="13"/>
      <c r="C73" s="13"/>
      <c r="D73" s="13"/>
      <c r="E73" s="13"/>
      <c r="F73" s="13"/>
      <c r="G73" s="13"/>
      <c r="H73" s="13"/>
      <c r="I73" s="13"/>
      <c r="J73" s="13"/>
      <c r="K73" s="13"/>
      <c r="L73" s="13"/>
      <c r="M73" s="13"/>
      <c r="N73" s="13"/>
      <c r="O73" s="13"/>
      <c r="P73" s="13"/>
      <c r="Q73" s="13"/>
      <c r="R73" s="13"/>
      <c r="S73" s="13"/>
      <c r="T73" s="13"/>
      <c r="U73" s="13"/>
      <c r="V73" s="13"/>
    </row>
    <row r="74" spans="1:22" s="16" customFormat="1" ht="173.25" customHeight="1">
      <c r="A74" s="12">
        <v>37</v>
      </c>
      <c r="B74" s="13"/>
      <c r="C74" s="13"/>
      <c r="D74" s="13"/>
      <c r="E74" s="13"/>
      <c r="F74" s="13"/>
      <c r="G74" s="13"/>
      <c r="H74" s="13"/>
      <c r="I74" s="13"/>
      <c r="J74" s="13"/>
      <c r="K74" s="13"/>
      <c r="L74" s="13"/>
      <c r="M74" s="13"/>
      <c r="N74" s="13"/>
      <c r="O74" s="13"/>
      <c r="P74" s="13"/>
      <c r="Q74" s="13"/>
      <c r="R74" s="13"/>
      <c r="S74" s="13"/>
      <c r="T74" s="13"/>
      <c r="U74" s="13"/>
      <c r="V74" s="13"/>
    </row>
    <row r="75" spans="1:22" s="16" customFormat="1" ht="173.25" customHeight="1">
      <c r="A75" s="12"/>
      <c r="B75" s="13"/>
      <c r="C75" s="13"/>
      <c r="D75" s="13"/>
      <c r="E75" s="13"/>
      <c r="F75" s="13"/>
      <c r="G75" s="13"/>
      <c r="H75" s="13"/>
      <c r="I75" s="13"/>
      <c r="J75" s="13"/>
      <c r="K75" s="13"/>
      <c r="L75" s="13"/>
      <c r="M75" s="13"/>
      <c r="N75" s="13"/>
      <c r="O75" s="13"/>
      <c r="P75" s="13"/>
      <c r="Q75" s="13"/>
      <c r="R75" s="13"/>
      <c r="S75" s="13"/>
      <c r="T75" s="13"/>
      <c r="U75" s="13"/>
      <c r="V75" s="13"/>
    </row>
    <row r="76" spans="1:22" s="16" customFormat="1" ht="125.25" customHeight="1">
      <c r="A76" s="12">
        <v>38</v>
      </c>
      <c r="B76" s="13"/>
      <c r="C76" s="13"/>
      <c r="D76" s="13"/>
      <c r="E76" s="13"/>
      <c r="F76" s="13"/>
      <c r="G76" s="13"/>
      <c r="H76" s="13"/>
      <c r="I76" s="13"/>
      <c r="J76" s="13"/>
      <c r="K76" s="13"/>
      <c r="L76" s="13"/>
      <c r="M76" s="13"/>
      <c r="N76" s="13"/>
      <c r="O76" s="13"/>
      <c r="P76" s="13"/>
      <c r="Q76" s="13"/>
      <c r="R76" s="13"/>
      <c r="S76" s="13"/>
      <c r="T76" s="13"/>
      <c r="U76" s="13"/>
      <c r="V76" s="13"/>
    </row>
    <row r="77" spans="1:22" s="16" customFormat="1" ht="125.25" customHeight="1">
      <c r="A77" s="12"/>
      <c r="B77" s="13"/>
      <c r="C77" s="13"/>
      <c r="D77" s="13"/>
      <c r="E77" s="13"/>
      <c r="F77" s="13"/>
      <c r="G77" s="13"/>
      <c r="H77" s="13"/>
      <c r="I77" s="13"/>
      <c r="J77" s="13"/>
      <c r="K77" s="13"/>
      <c r="L77" s="13"/>
      <c r="M77" s="13"/>
      <c r="N77" s="13"/>
      <c r="O77" s="13"/>
      <c r="P77" s="13"/>
      <c r="Q77" s="13"/>
      <c r="R77" s="13"/>
      <c r="S77" s="13"/>
      <c r="T77" s="13"/>
      <c r="U77" s="13"/>
      <c r="V77" s="13"/>
    </row>
    <row r="78" spans="1:22" s="16" customFormat="1" ht="125.25" customHeight="1">
      <c r="A78" s="12">
        <v>39</v>
      </c>
      <c r="B78" s="13"/>
      <c r="C78" s="13"/>
      <c r="D78" s="13"/>
      <c r="E78" s="13"/>
      <c r="F78" s="13"/>
      <c r="G78" s="13"/>
      <c r="H78" s="13"/>
      <c r="I78" s="13"/>
      <c r="J78" s="13"/>
      <c r="K78" s="13"/>
      <c r="L78" s="13"/>
      <c r="M78" s="13"/>
      <c r="N78" s="13"/>
      <c r="O78" s="13"/>
      <c r="P78" s="13"/>
      <c r="Q78" s="13"/>
      <c r="R78" s="13"/>
      <c r="S78" s="13"/>
      <c r="T78" s="13"/>
      <c r="U78" s="13"/>
      <c r="V78" s="13"/>
    </row>
    <row r="79" spans="1:22" s="16" customFormat="1" ht="125.25" customHeight="1">
      <c r="A79" s="12">
        <v>40</v>
      </c>
      <c r="B79" s="13"/>
      <c r="C79" s="13"/>
      <c r="D79" s="13"/>
      <c r="E79" s="13"/>
      <c r="F79" s="13"/>
      <c r="G79" s="13"/>
      <c r="H79" s="13"/>
      <c r="I79" s="13"/>
      <c r="J79" s="13"/>
      <c r="K79" s="13"/>
      <c r="L79" s="13"/>
      <c r="M79" s="13"/>
      <c r="N79" s="13"/>
      <c r="O79" s="13"/>
      <c r="P79" s="13"/>
      <c r="Q79" s="13"/>
      <c r="R79" s="13"/>
      <c r="S79" s="13"/>
      <c r="T79" s="13"/>
      <c r="U79" s="13"/>
      <c r="V79" s="13"/>
    </row>
    <row r="80" spans="1:22" s="16" customFormat="1" ht="176.25" customHeight="1">
      <c r="A80" s="12">
        <v>41</v>
      </c>
      <c r="B80" s="13"/>
      <c r="C80" s="13"/>
      <c r="D80" s="13"/>
      <c r="E80" s="13"/>
      <c r="F80" s="13"/>
      <c r="G80" s="13"/>
      <c r="H80" s="13"/>
      <c r="I80" s="13"/>
      <c r="J80" s="13"/>
      <c r="K80" s="13"/>
      <c r="L80" s="13"/>
      <c r="M80" s="13"/>
      <c r="N80" s="13"/>
      <c r="O80" s="13"/>
      <c r="P80" s="13"/>
      <c r="Q80" s="13"/>
      <c r="R80" s="13"/>
      <c r="S80" s="13"/>
      <c r="T80" s="13"/>
      <c r="U80" s="13"/>
      <c r="V80" s="13"/>
    </row>
    <row r="81" spans="1:22" s="16" customFormat="1" ht="191.25" customHeight="1">
      <c r="A81" s="12">
        <v>42</v>
      </c>
      <c r="B81" s="13"/>
      <c r="C81" s="13"/>
      <c r="D81" s="40"/>
      <c r="E81" s="13"/>
      <c r="F81" s="13"/>
      <c r="G81" s="13"/>
      <c r="H81" s="13"/>
      <c r="I81" s="13"/>
      <c r="J81" s="13"/>
      <c r="K81" s="13"/>
      <c r="L81" s="13"/>
      <c r="M81" s="13"/>
      <c r="N81" s="13"/>
      <c r="O81" s="13"/>
      <c r="P81" s="13"/>
      <c r="Q81" s="13"/>
      <c r="R81" s="13"/>
      <c r="S81" s="13"/>
      <c r="T81" s="13"/>
      <c r="U81" s="13"/>
      <c r="V81" s="13"/>
    </row>
    <row r="82" spans="1:22" s="16" customFormat="1" ht="191.25" customHeight="1">
      <c r="A82" s="12">
        <v>43</v>
      </c>
      <c r="B82" s="13"/>
      <c r="C82" s="13"/>
      <c r="D82" s="40"/>
      <c r="E82" s="13"/>
      <c r="F82" s="13"/>
      <c r="G82" s="13"/>
      <c r="H82" s="13"/>
      <c r="I82" s="13"/>
      <c r="J82" s="13"/>
      <c r="K82" s="13"/>
      <c r="L82" s="13"/>
      <c r="M82" s="13"/>
      <c r="N82" s="13"/>
      <c r="O82" s="13"/>
      <c r="P82" s="13"/>
      <c r="Q82" s="13"/>
      <c r="R82" s="13"/>
      <c r="S82" s="13"/>
      <c r="T82" s="13"/>
      <c r="U82" s="13"/>
      <c r="V82" s="13"/>
    </row>
    <row r="83" spans="1:22" s="16" customFormat="1" ht="191.25" customHeight="1">
      <c r="A83" s="12">
        <v>44</v>
      </c>
      <c r="B83" s="13"/>
      <c r="C83" s="13"/>
      <c r="D83" s="13"/>
      <c r="E83" s="13"/>
      <c r="F83" s="13"/>
      <c r="G83" s="13"/>
      <c r="H83" s="13"/>
      <c r="I83" s="13"/>
      <c r="J83" s="13"/>
      <c r="K83" s="13"/>
      <c r="L83" s="13"/>
      <c r="M83" s="13"/>
      <c r="N83" s="13"/>
      <c r="O83" s="13"/>
      <c r="P83" s="13"/>
      <c r="Q83" s="13"/>
      <c r="R83" s="13"/>
      <c r="S83" s="13"/>
      <c r="T83" s="13"/>
      <c r="U83" s="13"/>
      <c r="V83" s="13"/>
    </row>
    <row r="84" spans="1:22" s="16" customFormat="1" ht="115.5" customHeight="1">
      <c r="A84" s="12">
        <v>45</v>
      </c>
      <c r="B84" s="13"/>
      <c r="C84" s="13"/>
      <c r="D84" s="13"/>
      <c r="E84" s="13"/>
      <c r="F84" s="13"/>
      <c r="G84" s="13"/>
      <c r="H84" s="13"/>
      <c r="I84" s="13"/>
      <c r="J84" s="13"/>
      <c r="K84" s="13"/>
      <c r="L84" s="13"/>
      <c r="M84" s="13"/>
      <c r="N84" s="13"/>
      <c r="O84" s="13"/>
      <c r="P84" s="13"/>
      <c r="Q84" s="13"/>
      <c r="R84" s="13"/>
      <c r="S84" s="13"/>
      <c r="T84" s="13"/>
      <c r="U84" s="13"/>
      <c r="V84" s="13"/>
    </row>
    <row r="85" spans="1:22" s="16" customFormat="1" ht="115.5" customHeight="1">
      <c r="A85" s="12">
        <v>46</v>
      </c>
      <c r="B85" s="13"/>
      <c r="C85" s="13"/>
      <c r="D85" s="13"/>
      <c r="E85" s="13"/>
      <c r="F85" s="13"/>
      <c r="G85" s="13"/>
      <c r="H85" s="13"/>
      <c r="I85" s="13"/>
      <c r="J85" s="13"/>
      <c r="K85" s="13"/>
      <c r="L85" s="13"/>
      <c r="M85" s="13"/>
      <c r="N85" s="13"/>
      <c r="O85" s="13"/>
      <c r="P85" s="13"/>
      <c r="Q85" s="13"/>
      <c r="R85" s="13"/>
      <c r="S85" s="13"/>
      <c r="T85" s="13"/>
      <c r="U85" s="13"/>
      <c r="V85" s="13"/>
    </row>
    <row r="86" spans="1:22" s="16" customFormat="1" ht="162.75" customHeight="1">
      <c r="A86" s="12">
        <v>47</v>
      </c>
      <c r="B86" s="13"/>
      <c r="C86" s="13"/>
      <c r="D86" s="13"/>
      <c r="E86" s="13"/>
      <c r="F86" s="13"/>
      <c r="G86" s="13"/>
      <c r="H86" s="13"/>
      <c r="I86" s="13"/>
      <c r="J86" s="13"/>
      <c r="K86" s="13"/>
      <c r="L86" s="13"/>
      <c r="M86" s="13"/>
      <c r="N86" s="13"/>
      <c r="O86" s="13"/>
      <c r="P86" s="13"/>
      <c r="Q86" s="13"/>
      <c r="R86" s="13"/>
      <c r="S86" s="13"/>
      <c r="T86" s="13"/>
      <c r="U86" s="13"/>
      <c r="V86" s="13"/>
    </row>
    <row r="87" spans="1:22" s="16" customFormat="1" ht="115.5" customHeight="1">
      <c r="A87" s="12">
        <v>48</v>
      </c>
      <c r="B87" s="13"/>
      <c r="C87" s="13"/>
      <c r="D87" s="13"/>
      <c r="E87" s="13"/>
      <c r="F87" s="13"/>
      <c r="G87" s="13"/>
      <c r="H87" s="13"/>
      <c r="I87" s="13"/>
      <c r="J87" s="13"/>
      <c r="K87" s="13"/>
      <c r="L87" s="13"/>
      <c r="M87" s="13"/>
      <c r="N87" s="13"/>
      <c r="O87" s="13"/>
      <c r="P87" s="13"/>
      <c r="Q87" s="13"/>
      <c r="R87" s="13"/>
      <c r="S87" s="13"/>
      <c r="T87" s="13"/>
      <c r="U87" s="13"/>
      <c r="V87" s="13"/>
    </row>
    <row r="88" spans="1:22" s="16" customFormat="1" ht="111.75" customHeight="1">
      <c r="A88" s="12">
        <v>49</v>
      </c>
      <c r="B88" s="13"/>
      <c r="C88" s="13"/>
      <c r="D88" s="13"/>
      <c r="E88" s="13"/>
      <c r="F88" s="13"/>
      <c r="G88" s="13"/>
      <c r="H88" s="13"/>
      <c r="I88" s="13"/>
      <c r="J88" s="13"/>
      <c r="K88" s="13"/>
      <c r="L88" s="13"/>
      <c r="M88" s="13"/>
      <c r="N88" s="13"/>
      <c r="O88" s="13"/>
      <c r="P88" s="13"/>
      <c r="Q88" s="13"/>
      <c r="R88" s="13"/>
      <c r="S88" s="13"/>
      <c r="T88" s="13"/>
      <c r="U88" s="13"/>
      <c r="V88" s="13"/>
    </row>
    <row r="89" spans="1:22" s="16" customFormat="1" ht="220.5" customHeight="1">
      <c r="A89" s="12">
        <f t="shared" ref="A89:A152" si="0">A88+1</f>
        <v>50</v>
      </c>
    </row>
    <row r="90" spans="1:22" s="16" customFormat="1" ht="185.25" customHeight="1">
      <c r="A90" s="12">
        <f t="shared" si="0"/>
        <v>51</v>
      </c>
    </row>
    <row r="91" spans="1:22" s="16" customFormat="1" ht="151.5" customHeight="1">
      <c r="A91" s="12">
        <f t="shared" si="0"/>
        <v>52</v>
      </c>
    </row>
    <row r="92" spans="1:22" s="16" customFormat="1" ht="125.25" customHeight="1">
      <c r="A92" s="12">
        <f t="shared" si="0"/>
        <v>53</v>
      </c>
    </row>
    <row r="93" spans="1:22" s="16" customFormat="1" ht="277.5" customHeight="1">
      <c r="A93" s="12">
        <f t="shared" si="0"/>
        <v>54</v>
      </c>
    </row>
    <row r="94" spans="1:22" s="16" customFormat="1" ht="125.25" customHeight="1">
      <c r="A94" s="12">
        <f t="shared" si="0"/>
        <v>55</v>
      </c>
    </row>
    <row r="95" spans="1:22" s="16" customFormat="1" ht="169.5" customHeight="1">
      <c r="A95" s="12">
        <f t="shared" si="0"/>
        <v>56</v>
      </c>
    </row>
    <row r="96" spans="1:22" s="16" customFormat="1" ht="169.5" customHeight="1">
      <c r="A96" s="12">
        <f t="shared" si="0"/>
        <v>57</v>
      </c>
    </row>
    <row r="97" spans="1:1" s="16" customFormat="1" ht="169.5" customHeight="1">
      <c r="A97" s="12">
        <f t="shared" si="0"/>
        <v>58</v>
      </c>
    </row>
    <row r="98" spans="1:1" s="16" customFormat="1" ht="194.25" customHeight="1">
      <c r="A98" s="12">
        <f t="shared" si="0"/>
        <v>59</v>
      </c>
    </row>
    <row r="99" spans="1:1" s="16" customFormat="1" ht="169.5" customHeight="1">
      <c r="A99" s="12">
        <f t="shared" si="0"/>
        <v>60</v>
      </c>
    </row>
    <row r="100" spans="1:1" s="16" customFormat="1" ht="184.5" customHeight="1">
      <c r="A100" s="12">
        <f t="shared" si="0"/>
        <v>61</v>
      </c>
    </row>
    <row r="101" spans="1:1" s="16" customFormat="1" ht="169.5" customHeight="1">
      <c r="A101" s="12">
        <f t="shared" si="0"/>
        <v>62</v>
      </c>
    </row>
    <row r="102" spans="1:1" s="16" customFormat="1" ht="169.5" customHeight="1">
      <c r="A102" s="12">
        <f t="shared" si="0"/>
        <v>63</v>
      </c>
    </row>
    <row r="103" spans="1:1" s="16" customFormat="1" ht="169.5" customHeight="1">
      <c r="A103" s="12">
        <f t="shared" si="0"/>
        <v>64</v>
      </c>
    </row>
    <row r="104" spans="1:1" s="16" customFormat="1" ht="169.5" customHeight="1">
      <c r="A104" s="12">
        <f t="shared" si="0"/>
        <v>65</v>
      </c>
    </row>
    <row r="105" spans="1:1" s="16" customFormat="1" ht="169.5" customHeight="1">
      <c r="A105" s="12">
        <f t="shared" si="0"/>
        <v>66</v>
      </c>
    </row>
    <row r="106" spans="1:1" s="16" customFormat="1" ht="169.5" customHeight="1">
      <c r="A106" s="12">
        <f t="shared" si="0"/>
        <v>67</v>
      </c>
    </row>
    <row r="107" spans="1:1" s="16" customFormat="1" ht="169.5" customHeight="1">
      <c r="A107" s="12">
        <f t="shared" si="0"/>
        <v>68</v>
      </c>
    </row>
    <row r="108" spans="1:1" s="16" customFormat="1" ht="169.5" customHeight="1">
      <c r="A108" s="12">
        <f t="shared" si="0"/>
        <v>69</v>
      </c>
    </row>
    <row r="109" spans="1:1" s="16" customFormat="1" ht="244.5" customHeight="1">
      <c r="A109" s="12">
        <f t="shared" si="0"/>
        <v>70</v>
      </c>
    </row>
    <row r="110" spans="1:1" s="16" customFormat="1" ht="169.5" customHeight="1">
      <c r="A110" s="12">
        <f t="shared" si="0"/>
        <v>71</v>
      </c>
    </row>
    <row r="111" spans="1:1" s="16" customFormat="1" ht="169.5" customHeight="1">
      <c r="A111" s="12">
        <f t="shared" si="0"/>
        <v>72</v>
      </c>
    </row>
    <row r="112" spans="1:1" s="16" customFormat="1" ht="169.5" customHeight="1">
      <c r="A112" s="12">
        <f t="shared" si="0"/>
        <v>73</v>
      </c>
    </row>
    <row r="113" spans="1:1" s="16" customFormat="1" ht="169.5" customHeight="1">
      <c r="A113" s="12">
        <f t="shared" si="0"/>
        <v>74</v>
      </c>
    </row>
    <row r="114" spans="1:1" s="16" customFormat="1" ht="169.5" customHeight="1">
      <c r="A114" s="12">
        <f t="shared" si="0"/>
        <v>75</v>
      </c>
    </row>
    <row r="115" spans="1:1" s="16" customFormat="1" ht="169.5" customHeight="1">
      <c r="A115" s="12">
        <f t="shared" si="0"/>
        <v>76</v>
      </c>
    </row>
    <row r="116" spans="1:1" s="16" customFormat="1" ht="169.5" customHeight="1">
      <c r="A116" s="12">
        <f t="shared" si="0"/>
        <v>77</v>
      </c>
    </row>
    <row r="117" spans="1:1" s="16" customFormat="1" ht="169.5" customHeight="1">
      <c r="A117" s="12">
        <f t="shared" si="0"/>
        <v>78</v>
      </c>
    </row>
    <row r="118" spans="1:1" s="16" customFormat="1" ht="169.5" customHeight="1">
      <c r="A118" s="12">
        <f t="shared" si="0"/>
        <v>79</v>
      </c>
    </row>
    <row r="119" spans="1:1" s="16" customFormat="1" ht="169.5" customHeight="1">
      <c r="A119" s="12">
        <f t="shared" si="0"/>
        <v>80</v>
      </c>
    </row>
    <row r="120" spans="1:1" s="16" customFormat="1" ht="169.5" customHeight="1">
      <c r="A120" s="12">
        <f t="shared" si="0"/>
        <v>81</v>
      </c>
    </row>
    <row r="121" spans="1:1" s="16" customFormat="1" ht="169.5" customHeight="1">
      <c r="A121" s="12">
        <f t="shared" si="0"/>
        <v>82</v>
      </c>
    </row>
    <row r="122" spans="1:1" s="16" customFormat="1" ht="169.5" customHeight="1">
      <c r="A122" s="12">
        <f t="shared" si="0"/>
        <v>83</v>
      </c>
    </row>
    <row r="123" spans="1:1" s="16" customFormat="1" ht="169.5" customHeight="1">
      <c r="A123" s="12">
        <f>A122+1</f>
        <v>84</v>
      </c>
    </row>
    <row r="124" spans="1:1" s="16" customFormat="1" ht="169.5" customHeight="1">
      <c r="A124" s="12">
        <f t="shared" si="0"/>
        <v>85</v>
      </c>
    </row>
    <row r="125" spans="1:1" s="16" customFormat="1" ht="169.5" customHeight="1">
      <c r="A125" s="12">
        <f t="shared" si="0"/>
        <v>86</v>
      </c>
    </row>
    <row r="126" spans="1:1" s="16" customFormat="1" ht="169.5" customHeight="1">
      <c r="A126" s="12">
        <f t="shared" si="0"/>
        <v>87</v>
      </c>
    </row>
    <row r="127" spans="1:1" s="16" customFormat="1" ht="142.5" customHeight="1">
      <c r="A127" s="12">
        <f t="shared" si="0"/>
        <v>88</v>
      </c>
    </row>
    <row r="128" spans="1:1" s="16" customFormat="1" ht="176.25" customHeight="1">
      <c r="A128" s="12">
        <f t="shared" si="0"/>
        <v>89</v>
      </c>
    </row>
    <row r="129" spans="1:1" s="16" customFormat="1" ht="148.5" customHeight="1">
      <c r="A129" s="12">
        <f t="shared" si="0"/>
        <v>90</v>
      </c>
    </row>
    <row r="130" spans="1:1" s="16" customFormat="1" ht="150" customHeight="1">
      <c r="A130" s="12">
        <f t="shared" si="0"/>
        <v>91</v>
      </c>
    </row>
    <row r="131" spans="1:1" s="16" customFormat="1" ht="160.5" customHeight="1">
      <c r="A131" s="12">
        <f t="shared" si="0"/>
        <v>92</v>
      </c>
    </row>
    <row r="132" spans="1:1" s="16" customFormat="1" ht="145.5" customHeight="1">
      <c r="A132" s="12">
        <f t="shared" si="0"/>
        <v>93</v>
      </c>
    </row>
    <row r="133" spans="1:1" s="16" customFormat="1" ht="161.25" customHeight="1">
      <c r="A133" s="12">
        <f t="shared" si="0"/>
        <v>94</v>
      </c>
    </row>
    <row r="134" spans="1:1" s="16" customFormat="1" ht="125.25" customHeight="1">
      <c r="A134" s="12">
        <f t="shared" si="0"/>
        <v>95</v>
      </c>
    </row>
    <row r="135" spans="1:1" s="16" customFormat="1" ht="176.25" customHeight="1">
      <c r="A135" s="12">
        <f t="shared" si="0"/>
        <v>96</v>
      </c>
    </row>
    <row r="136" spans="1:1" s="16" customFormat="1" ht="167.25" customHeight="1">
      <c r="A136" s="12">
        <f t="shared" si="0"/>
        <v>97</v>
      </c>
    </row>
    <row r="137" spans="1:1" s="16" customFormat="1" ht="204.75" customHeight="1">
      <c r="A137" s="12">
        <f t="shared" si="0"/>
        <v>98</v>
      </c>
    </row>
    <row r="138" spans="1:1" s="16" customFormat="1" ht="286.5" customHeight="1">
      <c r="A138" s="12">
        <f t="shared" si="0"/>
        <v>99</v>
      </c>
    </row>
    <row r="139" spans="1:1" s="16" customFormat="1" ht="189.75" customHeight="1">
      <c r="A139" s="12">
        <f t="shared" si="0"/>
        <v>100</v>
      </c>
    </row>
    <row r="140" spans="1:1" s="16" customFormat="1" ht="409.5" customHeight="1">
      <c r="A140" s="12">
        <f t="shared" si="0"/>
        <v>101</v>
      </c>
    </row>
    <row r="141" spans="1:1" s="16" customFormat="1" ht="150" customHeight="1">
      <c r="A141" s="12">
        <f t="shared" si="0"/>
        <v>102</v>
      </c>
    </row>
    <row r="142" spans="1:1" s="16" customFormat="1" ht="159.75" customHeight="1">
      <c r="A142" s="12">
        <f t="shared" si="0"/>
        <v>103</v>
      </c>
    </row>
    <row r="143" spans="1:1" s="16" customFormat="1" ht="168.75" customHeight="1">
      <c r="A143" s="12">
        <f t="shared" si="0"/>
        <v>104</v>
      </c>
    </row>
    <row r="144" spans="1:1" s="16" customFormat="1" ht="189.75" customHeight="1">
      <c r="A144" s="12">
        <f t="shared" si="0"/>
        <v>105</v>
      </c>
    </row>
    <row r="145" spans="1:1" s="16" customFormat="1" ht="262.5" customHeight="1">
      <c r="A145" s="12">
        <f t="shared" si="0"/>
        <v>106</v>
      </c>
    </row>
    <row r="146" spans="1:1" s="16" customFormat="1" ht="125.25" customHeight="1">
      <c r="A146" s="12">
        <f t="shared" si="0"/>
        <v>107</v>
      </c>
    </row>
    <row r="147" spans="1:1" s="16" customFormat="1" ht="146.25" customHeight="1">
      <c r="A147" s="12">
        <f t="shared" si="0"/>
        <v>108</v>
      </c>
    </row>
    <row r="148" spans="1:1" s="16" customFormat="1" ht="202.5" customHeight="1">
      <c r="A148" s="12">
        <f t="shared" si="0"/>
        <v>109</v>
      </c>
    </row>
    <row r="149" spans="1:1" s="16" customFormat="1" ht="125.25" customHeight="1">
      <c r="A149" s="12">
        <f t="shared" si="0"/>
        <v>110</v>
      </c>
    </row>
    <row r="150" spans="1:1" s="16" customFormat="1" ht="125.25" customHeight="1">
      <c r="A150" s="12">
        <f t="shared" si="0"/>
        <v>111</v>
      </c>
    </row>
    <row r="151" spans="1:1" s="16" customFormat="1" ht="197.25" customHeight="1">
      <c r="A151" s="12">
        <f t="shared" si="0"/>
        <v>112</v>
      </c>
    </row>
    <row r="152" spans="1:1" s="16" customFormat="1" ht="167.25" customHeight="1">
      <c r="A152" s="12">
        <f t="shared" si="0"/>
        <v>113</v>
      </c>
    </row>
    <row r="153" spans="1:1" s="16" customFormat="1" ht="198.75" customHeight="1">
      <c r="A153" s="12">
        <f t="shared" ref="A153:A216" si="1">A152+1</f>
        <v>114</v>
      </c>
    </row>
    <row r="154" spans="1:1" s="16" customFormat="1" ht="153.75" customHeight="1">
      <c r="A154" s="12">
        <f t="shared" si="1"/>
        <v>115</v>
      </c>
    </row>
    <row r="155" spans="1:1" s="16" customFormat="1" ht="142.5" customHeight="1">
      <c r="A155" s="12">
        <f t="shared" si="1"/>
        <v>116</v>
      </c>
    </row>
    <row r="156" spans="1:1" s="16" customFormat="1" ht="198" customHeight="1">
      <c r="A156" s="12">
        <f t="shared" si="1"/>
        <v>117</v>
      </c>
    </row>
    <row r="157" spans="1:1" s="16" customFormat="1" ht="195" customHeight="1">
      <c r="A157" s="12">
        <f t="shared" si="1"/>
        <v>118</v>
      </c>
    </row>
    <row r="158" spans="1:1" s="16" customFormat="1" ht="147.75" customHeight="1">
      <c r="A158" s="12">
        <f t="shared" si="1"/>
        <v>119</v>
      </c>
    </row>
    <row r="159" spans="1:1" s="16" customFormat="1" ht="172.5" customHeight="1">
      <c r="A159" s="12">
        <f t="shared" si="1"/>
        <v>120</v>
      </c>
    </row>
    <row r="160" spans="1:1" s="16" customFormat="1" ht="172.5" customHeight="1">
      <c r="A160" s="12">
        <f t="shared" si="1"/>
        <v>121</v>
      </c>
    </row>
    <row r="161" spans="1:1" s="16" customFormat="1" ht="146.25" customHeight="1">
      <c r="A161" s="12">
        <f t="shared" si="1"/>
        <v>122</v>
      </c>
    </row>
    <row r="162" spans="1:1" s="16" customFormat="1" ht="168" customHeight="1">
      <c r="A162" s="12">
        <f t="shared" si="1"/>
        <v>123</v>
      </c>
    </row>
    <row r="163" spans="1:1" s="16" customFormat="1" ht="131.25" customHeight="1">
      <c r="A163" s="12">
        <f t="shared" si="1"/>
        <v>124</v>
      </c>
    </row>
    <row r="164" spans="1:1" s="16" customFormat="1" ht="142.5" customHeight="1">
      <c r="A164" s="12">
        <f t="shared" si="1"/>
        <v>125</v>
      </c>
    </row>
    <row r="165" spans="1:1" s="16" customFormat="1" ht="161.25" customHeight="1">
      <c r="A165" s="12">
        <f t="shared" si="1"/>
        <v>126</v>
      </c>
    </row>
    <row r="166" spans="1:1" s="16" customFormat="1" ht="162.75" customHeight="1">
      <c r="A166" s="12">
        <f t="shared" si="1"/>
        <v>127</v>
      </c>
    </row>
    <row r="167" spans="1:1" s="16" customFormat="1" ht="162.75" customHeight="1">
      <c r="A167" s="12">
        <f t="shared" si="1"/>
        <v>128</v>
      </c>
    </row>
    <row r="168" spans="1:1" s="16" customFormat="1" ht="162.75" customHeight="1">
      <c r="A168" s="12">
        <f t="shared" si="1"/>
        <v>129</v>
      </c>
    </row>
    <row r="169" spans="1:1" s="16" customFormat="1" ht="151.5" customHeight="1">
      <c r="A169" s="12">
        <f t="shared" si="1"/>
        <v>130</v>
      </c>
    </row>
    <row r="170" spans="1:1" s="16" customFormat="1" ht="163.5" customHeight="1">
      <c r="A170" s="12">
        <f t="shared" si="1"/>
        <v>131</v>
      </c>
    </row>
    <row r="171" spans="1:1" s="16" customFormat="1" ht="219.75" customHeight="1">
      <c r="A171" s="12">
        <f t="shared" si="1"/>
        <v>132</v>
      </c>
    </row>
    <row r="172" spans="1:1" s="16" customFormat="1" ht="219.75" customHeight="1">
      <c r="A172" s="12">
        <f t="shared" si="1"/>
        <v>133</v>
      </c>
    </row>
    <row r="173" spans="1:1" s="16" customFormat="1" ht="219.75" customHeight="1">
      <c r="A173" s="12">
        <f t="shared" si="1"/>
        <v>134</v>
      </c>
    </row>
    <row r="174" spans="1:1" s="16" customFormat="1" ht="219.75" customHeight="1">
      <c r="A174" s="12">
        <f t="shared" si="1"/>
        <v>135</v>
      </c>
    </row>
    <row r="175" spans="1:1" s="16" customFormat="1" ht="179.25" customHeight="1">
      <c r="A175" s="12">
        <f t="shared" si="1"/>
        <v>136</v>
      </c>
    </row>
    <row r="176" spans="1:1" s="16" customFormat="1" ht="290.25" customHeight="1">
      <c r="A176" s="12">
        <f t="shared" si="1"/>
        <v>137</v>
      </c>
    </row>
    <row r="177" spans="1:1" s="16" customFormat="1" ht="195" customHeight="1">
      <c r="A177" s="12">
        <f t="shared" si="1"/>
        <v>138</v>
      </c>
    </row>
    <row r="178" spans="1:1" s="16" customFormat="1" ht="291.75" customHeight="1">
      <c r="A178" s="12">
        <f t="shared" si="1"/>
        <v>139</v>
      </c>
    </row>
    <row r="179" spans="1:1" s="16" customFormat="1" ht="255.75" customHeight="1">
      <c r="A179" s="12">
        <f t="shared" si="1"/>
        <v>140</v>
      </c>
    </row>
    <row r="180" spans="1:1" s="16" customFormat="1" ht="178.5" customHeight="1">
      <c r="A180" s="12">
        <f t="shared" si="1"/>
        <v>141</v>
      </c>
    </row>
    <row r="181" spans="1:1" s="16" customFormat="1" ht="248.25" customHeight="1">
      <c r="A181" s="12">
        <f t="shared" si="1"/>
        <v>142</v>
      </c>
    </row>
    <row r="182" spans="1:1" s="16" customFormat="1" ht="222.75" customHeight="1">
      <c r="A182" s="12">
        <f t="shared" si="1"/>
        <v>143</v>
      </c>
    </row>
    <row r="183" spans="1:1" s="16" customFormat="1" ht="157.5" customHeight="1">
      <c r="A183" s="12">
        <f t="shared" si="1"/>
        <v>144</v>
      </c>
    </row>
    <row r="184" spans="1:1" s="16" customFormat="1" ht="187.5" customHeight="1">
      <c r="A184" s="12">
        <f t="shared" si="1"/>
        <v>145</v>
      </c>
    </row>
    <row r="185" spans="1:1" s="16" customFormat="1" ht="157.5" customHeight="1">
      <c r="A185" s="12">
        <f t="shared" si="1"/>
        <v>146</v>
      </c>
    </row>
    <row r="186" spans="1:1" s="16" customFormat="1" ht="242.25" customHeight="1">
      <c r="A186" s="12">
        <f t="shared" si="1"/>
        <v>147</v>
      </c>
    </row>
    <row r="187" spans="1:1" s="16" customFormat="1" ht="178.5" customHeight="1">
      <c r="A187" s="12">
        <f t="shared" si="1"/>
        <v>148</v>
      </c>
    </row>
    <row r="188" spans="1:1" s="16" customFormat="1" ht="187.5" customHeight="1">
      <c r="A188" s="12">
        <f t="shared" si="1"/>
        <v>149</v>
      </c>
    </row>
    <row r="189" spans="1:1" s="16" customFormat="1" ht="243" customHeight="1">
      <c r="A189" s="12">
        <f t="shared" si="1"/>
        <v>150</v>
      </c>
    </row>
    <row r="190" spans="1:1" s="16" customFormat="1" ht="218.25" customHeight="1">
      <c r="A190" s="12">
        <f t="shared" si="1"/>
        <v>151</v>
      </c>
    </row>
    <row r="191" spans="1:1" s="16" customFormat="1" ht="243" customHeight="1">
      <c r="A191" s="12">
        <f t="shared" si="1"/>
        <v>152</v>
      </c>
    </row>
    <row r="192" spans="1:1" s="16" customFormat="1" ht="296.25" customHeight="1">
      <c r="A192" s="12">
        <f t="shared" si="1"/>
        <v>153</v>
      </c>
    </row>
    <row r="193" spans="1:1" s="16" customFormat="1" ht="308.25" customHeight="1">
      <c r="A193" s="12">
        <f t="shared" si="1"/>
        <v>154</v>
      </c>
    </row>
    <row r="194" spans="1:1" s="16" customFormat="1" ht="297" customHeight="1">
      <c r="A194" s="12">
        <f t="shared" si="1"/>
        <v>155</v>
      </c>
    </row>
    <row r="195" spans="1:1" s="16" customFormat="1" ht="117.75" customHeight="1">
      <c r="A195" s="12">
        <f t="shared" si="1"/>
        <v>156</v>
      </c>
    </row>
    <row r="196" spans="1:1" s="16" customFormat="1" ht="197.25" customHeight="1">
      <c r="A196" s="12">
        <f t="shared" si="1"/>
        <v>157</v>
      </c>
    </row>
    <row r="197" spans="1:1" s="16" customFormat="1" ht="125.25" customHeight="1">
      <c r="A197" s="12">
        <f t="shared" si="1"/>
        <v>158</v>
      </c>
    </row>
    <row r="198" spans="1:1" s="16" customFormat="1" ht="231" customHeight="1">
      <c r="A198" s="12">
        <f t="shared" si="1"/>
        <v>159</v>
      </c>
    </row>
    <row r="199" spans="1:1" s="16" customFormat="1" ht="144" customHeight="1">
      <c r="A199" s="12">
        <f t="shared" si="1"/>
        <v>160</v>
      </c>
    </row>
    <row r="200" spans="1:1" s="16" customFormat="1" ht="220.5" customHeight="1">
      <c r="A200" s="12">
        <f t="shared" si="1"/>
        <v>161</v>
      </c>
    </row>
    <row r="201" spans="1:1" s="16" customFormat="1" ht="151.5" customHeight="1">
      <c r="A201" s="12">
        <f t="shared" si="1"/>
        <v>162</v>
      </c>
    </row>
    <row r="202" spans="1:1" s="16" customFormat="1" ht="192" customHeight="1">
      <c r="A202" s="12">
        <f t="shared" si="1"/>
        <v>163</v>
      </c>
    </row>
    <row r="203" spans="1:1" s="16" customFormat="1" ht="345" customHeight="1">
      <c r="A203" s="12">
        <f t="shared" si="1"/>
        <v>164</v>
      </c>
    </row>
    <row r="204" spans="1:1" s="16" customFormat="1" ht="151.5" customHeight="1">
      <c r="A204" s="12">
        <f t="shared" si="1"/>
        <v>165</v>
      </c>
    </row>
    <row r="205" spans="1:1" s="16" customFormat="1" ht="355.5" customHeight="1">
      <c r="A205" s="12">
        <f t="shared" si="1"/>
        <v>166</v>
      </c>
    </row>
    <row r="206" spans="1:1" s="16" customFormat="1" ht="159" customHeight="1">
      <c r="A206" s="12">
        <f t="shared" si="1"/>
        <v>167</v>
      </c>
    </row>
    <row r="207" spans="1:1" s="16" customFormat="1" ht="305.25" customHeight="1">
      <c r="A207" s="12">
        <f t="shared" si="1"/>
        <v>168</v>
      </c>
    </row>
    <row r="208" spans="1:1" s="16" customFormat="1" ht="208.5" customHeight="1">
      <c r="A208" s="12">
        <f t="shared" si="1"/>
        <v>169</v>
      </c>
    </row>
    <row r="209" spans="1:1" s="16" customFormat="1" ht="157.5" customHeight="1">
      <c r="A209" s="12">
        <f t="shared" si="1"/>
        <v>170</v>
      </c>
    </row>
    <row r="210" spans="1:1" s="16" customFormat="1" ht="202.5" customHeight="1">
      <c r="A210" s="12">
        <f t="shared" si="1"/>
        <v>171</v>
      </c>
    </row>
    <row r="211" spans="1:1" s="16" customFormat="1" ht="299.25" customHeight="1">
      <c r="A211" s="12">
        <f t="shared" si="1"/>
        <v>172</v>
      </c>
    </row>
    <row r="212" spans="1:1" s="16" customFormat="1" ht="192.75" customHeight="1">
      <c r="A212" s="12">
        <f t="shared" si="1"/>
        <v>173</v>
      </c>
    </row>
    <row r="213" spans="1:1" s="16" customFormat="1" ht="298.5" customHeight="1">
      <c r="A213" s="12">
        <f t="shared" si="1"/>
        <v>174</v>
      </c>
    </row>
    <row r="214" spans="1:1" s="16" customFormat="1" ht="174.75" customHeight="1">
      <c r="A214" s="12">
        <f t="shared" si="1"/>
        <v>175</v>
      </c>
    </row>
    <row r="215" spans="1:1" s="16" customFormat="1" ht="195" customHeight="1">
      <c r="A215" s="12">
        <f t="shared" si="1"/>
        <v>176</v>
      </c>
    </row>
    <row r="216" spans="1:1" s="16" customFormat="1" ht="202.5" customHeight="1">
      <c r="A216" s="12">
        <f t="shared" si="1"/>
        <v>177</v>
      </c>
    </row>
    <row r="217" spans="1:1" s="16" customFormat="1" ht="192" customHeight="1">
      <c r="A217" s="12">
        <f t="shared" ref="A217:A280" si="2">A216+1</f>
        <v>178</v>
      </c>
    </row>
    <row r="218" spans="1:1" s="16" customFormat="1" ht="221.25" customHeight="1">
      <c r="A218" s="12">
        <f t="shared" si="2"/>
        <v>179</v>
      </c>
    </row>
    <row r="219" spans="1:1" s="16" customFormat="1" ht="140.25" customHeight="1">
      <c r="A219" s="12">
        <f t="shared" si="2"/>
        <v>180</v>
      </c>
    </row>
    <row r="220" spans="1:1" s="16" customFormat="1" ht="221.25" customHeight="1">
      <c r="A220" s="12">
        <f t="shared" si="2"/>
        <v>181</v>
      </c>
    </row>
    <row r="221" spans="1:1" s="16" customFormat="1" ht="191.25" customHeight="1">
      <c r="A221" s="12">
        <f t="shared" si="2"/>
        <v>182</v>
      </c>
    </row>
    <row r="222" spans="1:1" s="16" customFormat="1" ht="253.5" customHeight="1">
      <c r="A222" s="12">
        <f t="shared" si="2"/>
        <v>183</v>
      </c>
    </row>
    <row r="223" spans="1:1" s="16" customFormat="1" ht="202.5" customHeight="1">
      <c r="A223" s="12">
        <f t="shared" si="2"/>
        <v>184</v>
      </c>
    </row>
    <row r="224" spans="1:1" s="16" customFormat="1" ht="240.75" customHeight="1">
      <c r="A224" s="12">
        <f t="shared" si="2"/>
        <v>185</v>
      </c>
    </row>
    <row r="225" spans="1:1" s="16" customFormat="1" ht="191.25" customHeight="1">
      <c r="A225" s="12">
        <f t="shared" si="2"/>
        <v>186</v>
      </c>
    </row>
    <row r="226" spans="1:1" s="16" customFormat="1" ht="159" customHeight="1">
      <c r="A226" s="12">
        <f t="shared" si="2"/>
        <v>187</v>
      </c>
    </row>
    <row r="227" spans="1:1" s="16" customFormat="1" ht="151.5" customHeight="1">
      <c r="A227" s="12">
        <f t="shared" si="2"/>
        <v>188</v>
      </c>
    </row>
    <row r="228" spans="1:1" s="16" customFormat="1" ht="125.25" customHeight="1">
      <c r="A228" s="12">
        <f t="shared" si="2"/>
        <v>189</v>
      </c>
    </row>
    <row r="229" spans="1:1" s="16" customFormat="1" ht="310.5" customHeight="1">
      <c r="A229" s="12">
        <f t="shared" si="2"/>
        <v>190</v>
      </c>
    </row>
    <row r="230" spans="1:1" s="16" customFormat="1" ht="232.5" customHeight="1">
      <c r="A230" s="12">
        <f t="shared" si="2"/>
        <v>191</v>
      </c>
    </row>
    <row r="231" spans="1:1" s="16" customFormat="1" ht="161.25" customHeight="1">
      <c r="A231" s="12">
        <f t="shared" si="2"/>
        <v>192</v>
      </c>
    </row>
    <row r="232" spans="1:1" s="16" customFormat="1" ht="375.75" customHeight="1">
      <c r="A232" s="12">
        <f t="shared" si="2"/>
        <v>193</v>
      </c>
    </row>
    <row r="233" spans="1:1" s="16" customFormat="1" ht="407.25" customHeight="1">
      <c r="A233" s="12">
        <f t="shared" si="2"/>
        <v>194</v>
      </c>
    </row>
    <row r="234" spans="1:1" s="16" customFormat="1" ht="362.25" customHeight="1">
      <c r="A234" s="12">
        <f t="shared" si="2"/>
        <v>195</v>
      </c>
    </row>
    <row r="235" spans="1:1" s="16" customFormat="1" ht="401.25" customHeight="1">
      <c r="A235" s="12">
        <f t="shared" si="2"/>
        <v>196</v>
      </c>
    </row>
    <row r="236" spans="1:1" s="16" customFormat="1" ht="191.25" customHeight="1">
      <c r="A236" s="12">
        <f t="shared" si="2"/>
        <v>197</v>
      </c>
    </row>
    <row r="237" spans="1:1" s="16" customFormat="1" ht="125.25" customHeight="1">
      <c r="A237" s="12">
        <f t="shared" si="2"/>
        <v>198</v>
      </c>
    </row>
    <row r="238" spans="1:1" s="16" customFormat="1" ht="351" customHeight="1">
      <c r="A238" s="12">
        <f t="shared" si="2"/>
        <v>199</v>
      </c>
    </row>
    <row r="239" spans="1:1" s="16" customFormat="1" ht="191.25" customHeight="1">
      <c r="A239" s="12">
        <f t="shared" si="2"/>
        <v>200</v>
      </c>
    </row>
    <row r="240" spans="1:1" s="16" customFormat="1" ht="366.75" customHeight="1">
      <c r="A240" s="12">
        <f t="shared" si="2"/>
        <v>201</v>
      </c>
    </row>
    <row r="241" spans="1:1" s="16" customFormat="1" ht="186" customHeight="1">
      <c r="A241" s="12">
        <f t="shared" si="2"/>
        <v>202</v>
      </c>
    </row>
    <row r="242" spans="1:1" s="16" customFormat="1" ht="381" customHeight="1">
      <c r="A242" s="12">
        <f t="shared" si="2"/>
        <v>203</v>
      </c>
    </row>
    <row r="243" spans="1:1" s="16" customFormat="1" ht="409.5" customHeight="1">
      <c r="A243" s="12">
        <f t="shared" si="2"/>
        <v>204</v>
      </c>
    </row>
    <row r="244" spans="1:1" s="16" customFormat="1" ht="281.25" customHeight="1">
      <c r="A244" s="12">
        <f t="shared" si="2"/>
        <v>205</v>
      </c>
    </row>
    <row r="245" spans="1:1" s="16" customFormat="1" ht="408.75" customHeight="1">
      <c r="A245" s="12">
        <f t="shared" si="2"/>
        <v>206</v>
      </c>
    </row>
    <row r="246" spans="1:1" s="16" customFormat="1" ht="142.5" customHeight="1">
      <c r="A246" s="12">
        <f t="shared" si="2"/>
        <v>207</v>
      </c>
    </row>
    <row r="247" spans="1:1" s="16" customFormat="1" ht="125.25" customHeight="1">
      <c r="A247" s="12">
        <f t="shared" si="2"/>
        <v>208</v>
      </c>
    </row>
    <row r="248" spans="1:1" s="16" customFormat="1" ht="125.25" customHeight="1">
      <c r="A248" s="12">
        <f t="shared" si="2"/>
        <v>209</v>
      </c>
    </row>
    <row r="249" spans="1:1" s="16" customFormat="1" ht="125.25" customHeight="1">
      <c r="A249" s="12">
        <f t="shared" si="2"/>
        <v>210</v>
      </c>
    </row>
    <row r="250" spans="1:1" s="16" customFormat="1" ht="125.25" customHeight="1">
      <c r="A250" s="12">
        <f t="shared" si="2"/>
        <v>211</v>
      </c>
    </row>
    <row r="251" spans="1:1" s="16" customFormat="1" ht="125.25" customHeight="1">
      <c r="A251" s="12">
        <f t="shared" si="2"/>
        <v>212</v>
      </c>
    </row>
    <row r="252" spans="1:1" s="16" customFormat="1" ht="125.25" customHeight="1">
      <c r="A252" s="12">
        <f t="shared" si="2"/>
        <v>213</v>
      </c>
    </row>
    <row r="253" spans="1:1" s="16" customFormat="1" ht="125.25" customHeight="1">
      <c r="A253" s="12">
        <f t="shared" si="2"/>
        <v>214</v>
      </c>
    </row>
    <row r="254" spans="1:1" s="16" customFormat="1" ht="125.25" customHeight="1">
      <c r="A254" s="12">
        <f t="shared" si="2"/>
        <v>215</v>
      </c>
    </row>
    <row r="255" spans="1:1" s="16" customFormat="1" ht="125.25" customHeight="1">
      <c r="A255" s="12">
        <f t="shared" si="2"/>
        <v>216</v>
      </c>
    </row>
    <row r="256" spans="1:1" s="16" customFormat="1" ht="202.5" customHeight="1">
      <c r="A256" s="12">
        <f t="shared" si="2"/>
        <v>217</v>
      </c>
    </row>
    <row r="257" spans="1:1" s="16" customFormat="1" ht="153" customHeight="1">
      <c r="A257" s="12">
        <f t="shared" si="2"/>
        <v>218</v>
      </c>
    </row>
    <row r="258" spans="1:1" s="16" customFormat="1" ht="206.25" customHeight="1">
      <c r="A258" s="12">
        <f t="shared" si="2"/>
        <v>219</v>
      </c>
    </row>
    <row r="259" spans="1:1" s="16" customFormat="1" ht="147.75" customHeight="1">
      <c r="A259" s="12">
        <f t="shared" si="2"/>
        <v>220</v>
      </c>
    </row>
    <row r="260" spans="1:1" s="16" customFormat="1" ht="147.75" customHeight="1">
      <c r="A260" s="12">
        <f t="shared" si="2"/>
        <v>221</v>
      </c>
    </row>
    <row r="261" spans="1:1" s="16" customFormat="1" ht="195" customHeight="1">
      <c r="A261" s="12">
        <f t="shared" si="2"/>
        <v>222</v>
      </c>
    </row>
    <row r="262" spans="1:1" s="16" customFormat="1" ht="147.75" customHeight="1">
      <c r="A262" s="12">
        <f t="shared" si="2"/>
        <v>223</v>
      </c>
    </row>
    <row r="263" spans="1:1" s="16" customFormat="1" ht="195" customHeight="1">
      <c r="A263" s="12">
        <f t="shared" si="2"/>
        <v>224</v>
      </c>
    </row>
    <row r="264" spans="1:1" s="37" customFormat="1" ht="147.75" customHeight="1">
      <c r="A264" s="12">
        <f t="shared" si="2"/>
        <v>225</v>
      </c>
    </row>
    <row r="265" spans="1:1" s="37" customFormat="1" ht="174" customHeight="1">
      <c r="A265" s="12">
        <f t="shared" si="2"/>
        <v>226</v>
      </c>
    </row>
    <row r="266" spans="1:1" s="37" customFormat="1" ht="147.75" customHeight="1">
      <c r="A266" s="12">
        <f t="shared" si="2"/>
        <v>227</v>
      </c>
    </row>
    <row r="267" spans="1:1" s="37" customFormat="1" ht="172.5" customHeight="1">
      <c r="A267" s="12">
        <f t="shared" si="2"/>
        <v>228</v>
      </c>
    </row>
    <row r="268" spans="1:1" s="37" customFormat="1" ht="147.75" customHeight="1">
      <c r="A268" s="12">
        <f t="shared" si="2"/>
        <v>229</v>
      </c>
    </row>
    <row r="269" spans="1:1" s="37" customFormat="1" ht="147.75" customHeight="1">
      <c r="A269" s="12">
        <f t="shared" si="2"/>
        <v>230</v>
      </c>
    </row>
    <row r="270" spans="1:1" s="37" customFormat="1" ht="147.75" customHeight="1">
      <c r="A270" s="12">
        <f t="shared" si="2"/>
        <v>231</v>
      </c>
    </row>
    <row r="271" spans="1:1" s="37" customFormat="1" ht="147.75" customHeight="1">
      <c r="A271" s="12">
        <f t="shared" si="2"/>
        <v>232</v>
      </c>
    </row>
    <row r="272" spans="1:1" s="37" customFormat="1" ht="147.75" customHeight="1">
      <c r="A272" s="12">
        <f t="shared" si="2"/>
        <v>233</v>
      </c>
    </row>
    <row r="273" spans="1:1" s="37" customFormat="1" ht="147.75" customHeight="1">
      <c r="A273" s="12">
        <f t="shared" si="2"/>
        <v>234</v>
      </c>
    </row>
    <row r="274" spans="1:1" s="16" customFormat="1" ht="147.75" customHeight="1">
      <c r="A274" s="12">
        <f t="shared" si="2"/>
        <v>235</v>
      </c>
    </row>
    <row r="275" spans="1:1" s="16" customFormat="1" ht="147.75" customHeight="1">
      <c r="A275" s="12">
        <f t="shared" si="2"/>
        <v>236</v>
      </c>
    </row>
    <row r="276" spans="1:1" s="16" customFormat="1" ht="125.25" customHeight="1">
      <c r="A276" s="12">
        <f t="shared" si="2"/>
        <v>237</v>
      </c>
    </row>
    <row r="277" spans="1:1" s="16" customFormat="1" ht="125.25" customHeight="1">
      <c r="A277" s="12">
        <f t="shared" si="2"/>
        <v>238</v>
      </c>
    </row>
    <row r="278" spans="1:1" s="16" customFormat="1" ht="125.25" customHeight="1">
      <c r="A278" s="12">
        <f t="shared" si="2"/>
        <v>239</v>
      </c>
    </row>
    <row r="279" spans="1:1" s="16" customFormat="1" ht="125.25" customHeight="1">
      <c r="A279" s="12">
        <f t="shared" si="2"/>
        <v>240</v>
      </c>
    </row>
    <row r="280" spans="1:1" s="16" customFormat="1" ht="125.25" customHeight="1">
      <c r="A280" s="12">
        <f t="shared" si="2"/>
        <v>241</v>
      </c>
    </row>
    <row r="281" spans="1:1" s="16" customFormat="1" ht="125.25" customHeight="1">
      <c r="A281" s="12">
        <f t="shared" ref="A281:A344" si="3">A280+1</f>
        <v>242</v>
      </c>
    </row>
    <row r="282" spans="1:1" s="16" customFormat="1" ht="125.25" customHeight="1">
      <c r="A282" s="12">
        <f t="shared" si="3"/>
        <v>243</v>
      </c>
    </row>
    <row r="283" spans="1:1" s="16" customFormat="1" ht="144" customHeight="1">
      <c r="A283" s="12">
        <f t="shared" si="3"/>
        <v>244</v>
      </c>
    </row>
    <row r="284" spans="1:1" s="16" customFormat="1" ht="167.25" customHeight="1">
      <c r="A284" s="12">
        <f t="shared" si="3"/>
        <v>245</v>
      </c>
    </row>
    <row r="285" spans="1:1" s="16" customFormat="1" ht="165.75" customHeight="1">
      <c r="A285" s="12">
        <f t="shared" si="3"/>
        <v>246</v>
      </c>
    </row>
    <row r="286" spans="1:1" s="16" customFormat="1" ht="161.25" customHeight="1">
      <c r="A286" s="12">
        <f t="shared" si="3"/>
        <v>247</v>
      </c>
    </row>
    <row r="287" spans="1:1" s="16" customFormat="1" ht="185.25" customHeight="1">
      <c r="A287" s="12">
        <f t="shared" si="3"/>
        <v>248</v>
      </c>
    </row>
    <row r="288" spans="1:1" s="16" customFormat="1" ht="125.25" customHeight="1">
      <c r="A288" s="12">
        <f t="shared" si="3"/>
        <v>249</v>
      </c>
    </row>
    <row r="289" spans="1:1" s="16" customFormat="1" ht="180" customHeight="1">
      <c r="A289" s="12">
        <f t="shared" si="3"/>
        <v>250</v>
      </c>
    </row>
    <row r="290" spans="1:1" s="16" customFormat="1" ht="125.25" customHeight="1">
      <c r="A290" s="12">
        <f t="shared" si="3"/>
        <v>251</v>
      </c>
    </row>
    <row r="291" spans="1:1" s="16" customFormat="1" ht="193.5" customHeight="1">
      <c r="A291" s="12">
        <f t="shared" si="3"/>
        <v>252</v>
      </c>
    </row>
    <row r="292" spans="1:1" s="16" customFormat="1" ht="201" customHeight="1">
      <c r="A292" s="12">
        <f t="shared" si="3"/>
        <v>253</v>
      </c>
    </row>
    <row r="293" spans="1:1" s="16" customFormat="1" ht="192.75" customHeight="1">
      <c r="A293" s="12">
        <f t="shared" si="3"/>
        <v>254</v>
      </c>
    </row>
    <row r="294" spans="1:1" s="16" customFormat="1" ht="174" customHeight="1">
      <c r="A294" s="12">
        <f t="shared" si="3"/>
        <v>255</v>
      </c>
    </row>
    <row r="295" spans="1:1" s="16" customFormat="1" ht="202.5" customHeight="1">
      <c r="A295" s="12">
        <f t="shared" si="3"/>
        <v>256</v>
      </c>
    </row>
    <row r="296" spans="1:1" s="16" customFormat="1" ht="165" customHeight="1">
      <c r="A296" s="12">
        <f t="shared" si="3"/>
        <v>257</v>
      </c>
    </row>
    <row r="297" spans="1:1" s="16" customFormat="1" ht="206.25" customHeight="1">
      <c r="A297" s="12">
        <f t="shared" si="3"/>
        <v>258</v>
      </c>
    </row>
    <row r="298" spans="1:1" s="16" customFormat="1" ht="142.5" customHeight="1">
      <c r="A298" s="12">
        <f t="shared" si="3"/>
        <v>259</v>
      </c>
    </row>
    <row r="299" spans="1:1" s="16" customFormat="1" ht="170.25" customHeight="1">
      <c r="A299" s="12">
        <f t="shared" si="3"/>
        <v>260</v>
      </c>
    </row>
    <row r="300" spans="1:1" s="16" customFormat="1" ht="170.25" customHeight="1">
      <c r="A300" s="12">
        <f t="shared" si="3"/>
        <v>261</v>
      </c>
    </row>
    <row r="301" spans="1:1" s="16" customFormat="1" ht="170.25" customHeight="1">
      <c r="A301" s="12">
        <f t="shared" si="3"/>
        <v>262</v>
      </c>
    </row>
    <row r="302" spans="1:1" s="16" customFormat="1" ht="140.25" customHeight="1">
      <c r="A302" s="12">
        <f t="shared" si="3"/>
        <v>263</v>
      </c>
    </row>
    <row r="303" spans="1:1" s="16" customFormat="1" ht="162.75" customHeight="1">
      <c r="A303" s="12">
        <f t="shared" si="3"/>
        <v>264</v>
      </c>
    </row>
    <row r="304" spans="1:1" s="16" customFormat="1" ht="150" customHeight="1">
      <c r="A304" s="12">
        <f t="shared" si="3"/>
        <v>265</v>
      </c>
    </row>
    <row r="305" spans="1:1" s="16" customFormat="1" ht="146.25" customHeight="1">
      <c r="A305" s="12">
        <f t="shared" si="3"/>
        <v>266</v>
      </c>
    </row>
    <row r="306" spans="1:1" s="16" customFormat="1" ht="265.5" customHeight="1">
      <c r="A306" s="12">
        <f t="shared" si="3"/>
        <v>267</v>
      </c>
    </row>
    <row r="307" spans="1:1" s="16" customFormat="1" ht="146.25" customHeight="1">
      <c r="A307" s="12">
        <f t="shared" si="3"/>
        <v>268</v>
      </c>
    </row>
    <row r="308" spans="1:1" s="16" customFormat="1" ht="284.25" customHeight="1">
      <c r="A308" s="12">
        <f t="shared" si="3"/>
        <v>269</v>
      </c>
    </row>
    <row r="309" spans="1:1" s="16" customFormat="1" ht="147.75" customHeight="1">
      <c r="A309" s="12">
        <f t="shared" si="3"/>
        <v>270</v>
      </c>
    </row>
    <row r="310" spans="1:1" s="16" customFormat="1" ht="278.25" customHeight="1">
      <c r="A310" s="12">
        <f t="shared" si="3"/>
        <v>271</v>
      </c>
    </row>
    <row r="311" spans="1:1" s="16" customFormat="1" ht="165" customHeight="1">
      <c r="A311" s="12">
        <f t="shared" si="3"/>
        <v>272</v>
      </c>
    </row>
    <row r="312" spans="1:1" s="16" customFormat="1" ht="261" customHeight="1">
      <c r="A312" s="12">
        <f t="shared" si="3"/>
        <v>273</v>
      </c>
    </row>
    <row r="313" spans="1:1" s="16" customFormat="1" ht="141.75" customHeight="1">
      <c r="A313" s="12">
        <f t="shared" si="3"/>
        <v>274</v>
      </c>
    </row>
    <row r="314" spans="1:1" s="16" customFormat="1" ht="125.25" customHeight="1">
      <c r="A314" s="12">
        <f t="shared" si="3"/>
        <v>275</v>
      </c>
    </row>
    <row r="315" spans="1:1" s="16" customFormat="1" ht="125.25" customHeight="1">
      <c r="A315" s="12">
        <f t="shared" si="3"/>
        <v>276</v>
      </c>
    </row>
    <row r="316" spans="1:1" s="16" customFormat="1" ht="189.75" customHeight="1">
      <c r="A316" s="12">
        <f t="shared" si="3"/>
        <v>277</v>
      </c>
    </row>
    <row r="317" spans="1:1" s="16" customFormat="1" ht="213.75" customHeight="1">
      <c r="A317" s="12">
        <f t="shared" si="3"/>
        <v>278</v>
      </c>
    </row>
    <row r="318" spans="1:1" s="16" customFormat="1" ht="162.75" customHeight="1">
      <c r="A318" s="12">
        <f t="shared" si="3"/>
        <v>279</v>
      </c>
    </row>
    <row r="319" spans="1:1" s="16" customFormat="1" ht="200.25" customHeight="1">
      <c r="A319" s="12">
        <f t="shared" si="3"/>
        <v>280</v>
      </c>
    </row>
    <row r="320" spans="1:1" s="16" customFormat="1" ht="144" customHeight="1">
      <c r="A320" s="12">
        <f t="shared" si="3"/>
        <v>281</v>
      </c>
    </row>
    <row r="321" spans="1:1" s="16" customFormat="1" ht="180" customHeight="1">
      <c r="A321" s="12">
        <f t="shared" si="3"/>
        <v>282</v>
      </c>
    </row>
    <row r="322" spans="1:1" s="16" customFormat="1" ht="146.25" customHeight="1">
      <c r="A322" s="12">
        <f t="shared" si="3"/>
        <v>283</v>
      </c>
    </row>
    <row r="323" spans="1:1" s="16" customFormat="1" ht="161.25" customHeight="1">
      <c r="A323" s="12">
        <f t="shared" si="3"/>
        <v>284</v>
      </c>
    </row>
    <row r="324" spans="1:1" s="16" customFormat="1" ht="151.5" customHeight="1">
      <c r="A324" s="12">
        <f t="shared" si="3"/>
        <v>285</v>
      </c>
    </row>
    <row r="325" spans="1:1" s="16" customFormat="1" ht="155.25" customHeight="1">
      <c r="A325" s="12">
        <f t="shared" si="3"/>
        <v>286</v>
      </c>
    </row>
    <row r="326" spans="1:1" s="16" customFormat="1" ht="159" customHeight="1">
      <c r="A326" s="12">
        <f t="shared" si="3"/>
        <v>287</v>
      </c>
    </row>
    <row r="327" spans="1:1" s="16" customFormat="1" ht="159" customHeight="1">
      <c r="A327" s="12">
        <f t="shared" si="3"/>
        <v>288</v>
      </c>
    </row>
    <row r="328" spans="1:1" s="16" customFormat="1" ht="125.25" customHeight="1">
      <c r="A328" s="12">
        <f t="shared" si="3"/>
        <v>289</v>
      </c>
    </row>
    <row r="329" spans="1:1" s="16" customFormat="1" ht="150" customHeight="1">
      <c r="A329" s="12">
        <f t="shared" si="3"/>
        <v>290</v>
      </c>
    </row>
    <row r="330" spans="1:1" s="16" customFormat="1" ht="125.25" customHeight="1">
      <c r="A330" s="12">
        <f t="shared" si="3"/>
        <v>291</v>
      </c>
    </row>
    <row r="331" spans="1:1" s="16" customFormat="1" ht="142.5" customHeight="1">
      <c r="A331" s="12">
        <f t="shared" si="3"/>
        <v>292</v>
      </c>
    </row>
    <row r="332" spans="1:1" s="16" customFormat="1" ht="144" customHeight="1">
      <c r="A332" s="12">
        <f t="shared" si="3"/>
        <v>293</v>
      </c>
    </row>
    <row r="333" spans="1:1" s="16" customFormat="1" ht="125.25" customHeight="1">
      <c r="A333" s="12">
        <f t="shared" si="3"/>
        <v>294</v>
      </c>
    </row>
    <row r="334" spans="1:1" s="16" customFormat="1" ht="125.25" customHeight="1">
      <c r="A334" s="12">
        <f t="shared" si="3"/>
        <v>295</v>
      </c>
    </row>
    <row r="335" spans="1:1" s="16" customFormat="1" ht="125.25" customHeight="1">
      <c r="A335" s="12">
        <f t="shared" si="3"/>
        <v>296</v>
      </c>
    </row>
    <row r="336" spans="1:1" s="16" customFormat="1" ht="125.25" customHeight="1">
      <c r="A336" s="12">
        <f t="shared" si="3"/>
        <v>297</v>
      </c>
    </row>
    <row r="337" spans="1:1" s="16" customFormat="1" ht="125.25" customHeight="1">
      <c r="A337" s="12">
        <f t="shared" si="3"/>
        <v>298</v>
      </c>
    </row>
    <row r="338" spans="1:1" s="16" customFormat="1" ht="125.25" customHeight="1">
      <c r="A338" s="12">
        <f t="shared" si="3"/>
        <v>299</v>
      </c>
    </row>
    <row r="339" spans="1:1" s="16" customFormat="1" ht="125.25" customHeight="1">
      <c r="A339" s="12">
        <f t="shared" si="3"/>
        <v>300</v>
      </c>
    </row>
    <row r="340" spans="1:1" s="16" customFormat="1" ht="125.25" customHeight="1">
      <c r="A340" s="12">
        <f t="shared" si="3"/>
        <v>301</v>
      </c>
    </row>
    <row r="341" spans="1:1" s="16" customFormat="1" ht="125.25" customHeight="1">
      <c r="A341" s="12">
        <f t="shared" si="3"/>
        <v>302</v>
      </c>
    </row>
    <row r="342" spans="1:1" s="16" customFormat="1" ht="125.25" customHeight="1">
      <c r="A342" s="12">
        <f t="shared" si="3"/>
        <v>303</v>
      </c>
    </row>
    <row r="343" spans="1:1" s="16" customFormat="1" ht="125.25" customHeight="1">
      <c r="A343" s="12">
        <f t="shared" si="3"/>
        <v>304</v>
      </c>
    </row>
    <row r="344" spans="1:1" s="16" customFormat="1" ht="125.25" customHeight="1">
      <c r="A344" s="12">
        <f t="shared" si="3"/>
        <v>305</v>
      </c>
    </row>
    <row r="345" spans="1:1" s="16" customFormat="1" ht="125.25" customHeight="1">
      <c r="A345" s="12">
        <f t="shared" ref="A345:A358" si="4">A344+1</f>
        <v>306</v>
      </c>
    </row>
    <row r="346" spans="1:1" s="16" customFormat="1" ht="125.25" customHeight="1">
      <c r="A346" s="12">
        <f t="shared" si="4"/>
        <v>307</v>
      </c>
    </row>
    <row r="347" spans="1:1" s="16" customFormat="1" ht="125.25" customHeight="1">
      <c r="A347" s="12">
        <f t="shared" si="4"/>
        <v>308</v>
      </c>
    </row>
    <row r="348" spans="1:1" s="16" customFormat="1" ht="125.25" customHeight="1">
      <c r="A348" s="12">
        <f t="shared" si="4"/>
        <v>309</v>
      </c>
    </row>
    <row r="349" spans="1:1" s="16" customFormat="1" ht="125.25" customHeight="1">
      <c r="A349" s="12">
        <f t="shared" si="4"/>
        <v>310</v>
      </c>
    </row>
    <row r="350" spans="1:1" s="16" customFormat="1" ht="125.25" customHeight="1">
      <c r="A350" s="12">
        <f t="shared" si="4"/>
        <v>311</v>
      </c>
    </row>
    <row r="351" spans="1:1" s="16" customFormat="1" ht="165" customHeight="1">
      <c r="A351" s="12">
        <f t="shared" si="4"/>
        <v>312</v>
      </c>
    </row>
    <row r="352" spans="1:1" s="16" customFormat="1" ht="125.25" customHeight="1">
      <c r="A352" s="12">
        <f t="shared" si="4"/>
        <v>313</v>
      </c>
    </row>
    <row r="353" spans="1:23" s="16" customFormat="1" ht="125.25" customHeight="1">
      <c r="A353" s="12">
        <f t="shared" si="4"/>
        <v>314</v>
      </c>
    </row>
    <row r="354" spans="1:23" s="16" customFormat="1" ht="125.25" customHeight="1">
      <c r="A354" s="12">
        <f t="shared" si="4"/>
        <v>315</v>
      </c>
    </row>
    <row r="355" spans="1:23" s="16" customFormat="1" ht="125.25" customHeight="1">
      <c r="A355" s="12">
        <f t="shared" si="4"/>
        <v>316</v>
      </c>
    </row>
    <row r="356" spans="1:23" s="16" customFormat="1" ht="125.25" customHeight="1">
      <c r="A356" s="12">
        <f>A354+1</f>
        <v>316</v>
      </c>
      <c r="B356" s="29"/>
    </row>
    <row r="357" spans="1:23" s="16" customFormat="1" ht="125.25" customHeight="1">
      <c r="A357" s="12">
        <f t="shared" si="4"/>
        <v>317</v>
      </c>
      <c r="B357" s="29"/>
    </row>
    <row r="358" spans="1:23" s="16" customFormat="1" ht="125.25" customHeight="1">
      <c r="A358" s="12">
        <f t="shared" si="4"/>
        <v>318</v>
      </c>
      <c r="B358" s="29"/>
    </row>
    <row r="359" spans="1:23" s="16" customFormat="1" ht="125.25" customHeight="1">
      <c r="A359" s="23"/>
      <c r="B359" s="24"/>
      <c r="C359" s="25"/>
      <c r="D359" s="25"/>
      <c r="E359" s="25"/>
      <c r="F359" s="25"/>
      <c r="G359" s="26"/>
      <c r="H359" s="30"/>
      <c r="I359" s="31"/>
      <c r="J359" s="32"/>
      <c r="K359" s="33"/>
      <c r="L359" s="25"/>
      <c r="M359" s="25"/>
      <c r="N359" s="25"/>
      <c r="O359" s="25"/>
      <c r="P359" s="25"/>
      <c r="Q359" s="25"/>
      <c r="R359" s="25"/>
      <c r="S359" s="36"/>
      <c r="T359" s="36"/>
      <c r="U359" s="27"/>
      <c r="V359" s="28"/>
      <c r="W359" s="29"/>
    </row>
    <row r="360" spans="1:23" s="16" customFormat="1" ht="125.25" customHeight="1">
      <c r="A360" s="23"/>
      <c r="B360" s="24"/>
      <c r="C360" s="25"/>
      <c r="D360" s="25"/>
      <c r="E360" s="25"/>
      <c r="F360" s="25"/>
      <c r="G360" s="26"/>
      <c r="H360" s="30"/>
      <c r="I360" s="31"/>
      <c r="J360" s="32"/>
      <c r="K360" s="33"/>
      <c r="L360" s="25"/>
      <c r="M360" s="25"/>
      <c r="N360" s="25"/>
      <c r="O360" s="25"/>
      <c r="P360" s="25"/>
      <c r="Q360" s="25"/>
      <c r="R360" s="25"/>
      <c r="S360" s="36"/>
      <c r="T360" s="36"/>
      <c r="U360" s="27"/>
      <c r="V360" s="28"/>
      <c r="W360" s="29"/>
    </row>
    <row r="361" spans="1:23" s="16" customFormat="1" ht="125.25" customHeight="1">
      <c r="A361" s="23"/>
      <c r="B361" s="24"/>
      <c r="C361" s="25"/>
      <c r="D361" s="25"/>
      <c r="E361" s="25"/>
      <c r="F361" s="25"/>
      <c r="G361" s="26"/>
      <c r="H361" s="30"/>
      <c r="I361" s="31"/>
      <c r="J361" s="32"/>
      <c r="K361" s="33"/>
      <c r="L361" s="25"/>
      <c r="M361" s="25"/>
      <c r="N361" s="25"/>
      <c r="O361" s="25"/>
      <c r="P361" s="25"/>
      <c r="Q361" s="25"/>
      <c r="R361" s="25"/>
      <c r="S361" s="36"/>
      <c r="T361" s="36"/>
      <c r="U361" s="27"/>
      <c r="V361" s="28"/>
      <c r="W361" s="29"/>
    </row>
    <row r="362" spans="1:23" s="16" customFormat="1" ht="146.25" customHeight="1">
      <c r="A362" s="23"/>
      <c r="B362" s="24"/>
      <c r="C362" s="25"/>
      <c r="D362" s="25"/>
      <c r="E362" s="25"/>
      <c r="F362" s="25"/>
      <c r="G362" s="26"/>
      <c r="H362" s="30"/>
      <c r="I362" s="31"/>
      <c r="J362" s="32"/>
      <c r="K362" s="33"/>
      <c r="L362" s="25"/>
      <c r="M362" s="25"/>
      <c r="N362" s="25"/>
      <c r="O362" s="25"/>
      <c r="P362" s="25"/>
      <c r="Q362" s="25"/>
      <c r="R362" s="25"/>
      <c r="S362" s="36"/>
      <c r="T362" s="36"/>
      <c r="U362" s="27"/>
      <c r="V362" s="28"/>
      <c r="W362" s="29"/>
    </row>
    <row r="363" spans="1:23" s="16" customFormat="1" ht="125.25" customHeight="1">
      <c r="A363" s="23"/>
      <c r="B363" s="24"/>
      <c r="C363" s="25"/>
      <c r="D363" s="25"/>
      <c r="E363" s="25"/>
      <c r="F363" s="25"/>
      <c r="G363" s="26"/>
      <c r="H363" s="30"/>
      <c r="I363" s="31"/>
      <c r="J363" s="32"/>
      <c r="K363" s="33"/>
      <c r="L363" s="25"/>
      <c r="M363" s="25"/>
      <c r="N363" s="25"/>
      <c r="O363" s="25"/>
      <c r="P363" s="25"/>
      <c r="Q363" s="25"/>
      <c r="R363" s="25"/>
      <c r="S363" s="36"/>
      <c r="T363" s="36"/>
      <c r="U363" s="27"/>
      <c r="V363" s="28"/>
      <c r="W363" s="29"/>
    </row>
    <row r="364" spans="1:23" s="16" customFormat="1" ht="125.25" customHeight="1">
      <c r="A364" s="23"/>
      <c r="B364" s="24"/>
      <c r="C364" s="25"/>
      <c r="D364" s="25"/>
      <c r="E364" s="25"/>
      <c r="F364" s="25"/>
      <c r="G364" s="26"/>
      <c r="H364" s="30"/>
      <c r="I364" s="31"/>
      <c r="J364" s="32"/>
      <c r="K364" s="33"/>
      <c r="L364" s="25"/>
      <c r="M364" s="25"/>
      <c r="N364" s="25"/>
      <c r="O364" s="25"/>
      <c r="P364" s="25"/>
      <c r="Q364" s="25"/>
      <c r="R364" s="25"/>
      <c r="S364" s="36"/>
      <c r="T364" s="36"/>
      <c r="U364" s="27"/>
      <c r="V364" s="28"/>
      <c r="W364" s="29"/>
    </row>
    <row r="365" spans="1:23" s="16" customFormat="1" ht="125.25" customHeight="1">
      <c r="A365" s="23"/>
      <c r="B365" s="24"/>
      <c r="C365" s="25"/>
      <c r="D365" s="25"/>
      <c r="E365" s="25"/>
      <c r="F365" s="25"/>
      <c r="G365" s="26"/>
      <c r="H365" s="30"/>
      <c r="I365" s="31"/>
      <c r="J365" s="32"/>
      <c r="K365" s="33"/>
      <c r="L365" s="25"/>
      <c r="M365" s="25"/>
      <c r="N365" s="25"/>
      <c r="O365" s="25"/>
      <c r="P365" s="25"/>
      <c r="Q365" s="25"/>
      <c r="R365" s="25"/>
      <c r="S365" s="36"/>
      <c r="T365" s="36"/>
      <c r="U365" s="27"/>
      <c r="V365" s="28"/>
      <c r="W365" s="29"/>
    </row>
    <row r="366" spans="1:23" s="16" customFormat="1" ht="125.25" customHeight="1">
      <c r="A366" s="23"/>
      <c r="B366" s="24"/>
      <c r="C366" s="25"/>
      <c r="D366" s="25"/>
      <c r="E366" s="25"/>
      <c r="F366" s="25"/>
      <c r="G366" s="26"/>
      <c r="H366" s="30"/>
      <c r="I366" s="31"/>
      <c r="J366" s="32"/>
      <c r="K366" s="33"/>
      <c r="L366" s="25"/>
      <c r="M366" s="25"/>
      <c r="N366" s="25"/>
      <c r="O366" s="25"/>
      <c r="P366" s="25"/>
      <c r="Q366" s="25"/>
      <c r="R366" s="25"/>
      <c r="S366" s="36"/>
      <c r="T366" s="36"/>
      <c r="U366" s="27"/>
      <c r="V366" s="28"/>
      <c r="W366" s="29"/>
    </row>
    <row r="367" spans="1:23" s="16" customFormat="1" ht="125.25" customHeight="1">
      <c r="A367" s="23"/>
      <c r="B367" s="24"/>
      <c r="C367" s="25"/>
      <c r="D367" s="25"/>
      <c r="E367" s="25"/>
      <c r="F367" s="25"/>
      <c r="G367" s="26"/>
      <c r="H367" s="30"/>
      <c r="I367" s="31"/>
      <c r="J367" s="32"/>
      <c r="K367" s="33"/>
      <c r="L367" s="25"/>
      <c r="M367" s="25"/>
      <c r="N367" s="25"/>
      <c r="O367" s="25"/>
      <c r="P367" s="25"/>
      <c r="Q367" s="25"/>
      <c r="R367" s="25"/>
      <c r="S367" s="36"/>
      <c r="T367" s="36"/>
      <c r="U367" s="27"/>
      <c r="V367" s="28"/>
      <c r="W367" s="29"/>
    </row>
    <row r="368" spans="1:23" s="16" customFormat="1" ht="125.25" customHeight="1">
      <c r="A368" s="23"/>
      <c r="B368" s="24"/>
      <c r="C368" s="25"/>
      <c r="D368" s="25"/>
      <c r="E368" s="25"/>
      <c r="F368" s="25"/>
      <c r="G368" s="26"/>
      <c r="H368" s="30"/>
      <c r="I368" s="31"/>
      <c r="J368" s="32"/>
      <c r="K368" s="33"/>
      <c r="L368" s="25"/>
      <c r="M368" s="25"/>
      <c r="N368" s="25"/>
      <c r="O368" s="25"/>
      <c r="P368" s="25"/>
      <c r="Q368" s="25"/>
      <c r="R368" s="25"/>
      <c r="S368" s="36"/>
      <c r="T368" s="36"/>
      <c r="U368" s="27"/>
      <c r="V368" s="28"/>
      <c r="W368" s="29"/>
    </row>
    <row r="369" spans="1:23" s="16" customFormat="1" ht="125.25" customHeight="1">
      <c r="A369" s="23"/>
      <c r="B369" s="24"/>
      <c r="C369" s="25"/>
      <c r="D369" s="25"/>
      <c r="E369" s="25"/>
      <c r="F369" s="25"/>
      <c r="G369" s="26"/>
      <c r="H369" s="30"/>
      <c r="I369" s="31"/>
      <c r="J369" s="32"/>
      <c r="K369" s="33"/>
      <c r="L369" s="25"/>
      <c r="M369" s="25"/>
      <c r="N369" s="25"/>
      <c r="O369" s="25"/>
      <c r="P369" s="25"/>
      <c r="Q369" s="25"/>
      <c r="R369" s="25"/>
      <c r="S369" s="36"/>
      <c r="T369" s="36"/>
      <c r="U369" s="27"/>
      <c r="V369" s="28"/>
      <c r="W369" s="29"/>
    </row>
    <row r="370" spans="1:23" s="16" customFormat="1" ht="125.25" customHeight="1">
      <c r="A370" s="23"/>
      <c r="B370" s="24"/>
      <c r="C370" s="25"/>
      <c r="D370" s="25"/>
      <c r="E370" s="25"/>
      <c r="F370" s="25"/>
      <c r="G370" s="26"/>
      <c r="H370" s="30"/>
      <c r="I370" s="31"/>
      <c r="J370" s="32"/>
      <c r="K370" s="33"/>
      <c r="L370" s="25"/>
      <c r="M370" s="25"/>
      <c r="N370" s="25"/>
      <c r="O370" s="25"/>
      <c r="P370" s="25"/>
      <c r="Q370" s="25"/>
      <c r="R370" s="25"/>
      <c r="S370" s="36"/>
      <c r="T370" s="36"/>
      <c r="U370" s="27"/>
      <c r="V370" s="28"/>
      <c r="W370" s="29"/>
    </row>
    <row r="371" spans="1:23" s="16" customFormat="1" ht="125.25" customHeight="1">
      <c r="A371" s="23"/>
      <c r="B371" s="24"/>
      <c r="C371" s="25"/>
      <c r="D371" s="25"/>
      <c r="E371" s="25"/>
      <c r="F371" s="25"/>
      <c r="G371" s="26"/>
      <c r="H371" s="30"/>
      <c r="I371" s="31"/>
      <c r="J371" s="32"/>
      <c r="K371" s="33"/>
      <c r="L371" s="25"/>
      <c r="M371" s="25"/>
      <c r="N371" s="25"/>
      <c r="O371" s="25"/>
      <c r="P371" s="25"/>
      <c r="Q371" s="25"/>
      <c r="R371" s="25"/>
      <c r="S371" s="36"/>
      <c r="T371" s="36"/>
      <c r="U371" s="27"/>
      <c r="V371" s="28"/>
      <c r="W371" s="29"/>
    </row>
    <row r="372" spans="1:23" s="16" customFormat="1" ht="125.25" customHeight="1">
      <c r="A372" s="23"/>
      <c r="B372" s="24"/>
      <c r="C372" s="25"/>
      <c r="D372" s="25"/>
      <c r="E372" s="25"/>
      <c r="F372" s="25"/>
      <c r="G372" s="26"/>
      <c r="H372" s="30"/>
      <c r="I372" s="31"/>
      <c r="J372" s="32"/>
      <c r="K372" s="33"/>
      <c r="L372" s="25"/>
      <c r="M372" s="25"/>
      <c r="N372" s="25"/>
      <c r="O372" s="25"/>
      <c r="P372" s="25"/>
      <c r="Q372" s="25"/>
      <c r="R372" s="25"/>
      <c r="S372" s="36"/>
      <c r="T372" s="36"/>
      <c r="U372" s="27"/>
      <c r="V372" s="28"/>
      <c r="W372" s="29"/>
    </row>
    <row r="373" spans="1:23" s="16" customFormat="1" ht="125.25" customHeight="1">
      <c r="A373" s="23"/>
      <c r="B373" s="24"/>
      <c r="C373" s="25"/>
      <c r="D373" s="25"/>
      <c r="E373" s="25"/>
      <c r="F373" s="25"/>
      <c r="G373" s="26"/>
      <c r="H373" s="30"/>
      <c r="I373" s="31"/>
      <c r="J373" s="32"/>
      <c r="K373" s="33"/>
      <c r="L373" s="25"/>
      <c r="M373" s="25"/>
      <c r="N373" s="25"/>
      <c r="O373" s="25"/>
      <c r="P373" s="25"/>
      <c r="Q373" s="25"/>
      <c r="R373" s="25"/>
      <c r="S373" s="36"/>
      <c r="T373" s="36"/>
      <c r="U373" s="27"/>
      <c r="V373" s="28"/>
      <c r="W373" s="29"/>
    </row>
    <row r="374" spans="1:23" s="16" customFormat="1" ht="125.25" customHeight="1">
      <c r="A374" s="23"/>
      <c r="B374" s="24"/>
      <c r="C374" s="25"/>
      <c r="D374" s="25"/>
      <c r="E374" s="25"/>
      <c r="F374" s="25"/>
      <c r="G374" s="26"/>
      <c r="H374" s="30"/>
      <c r="I374" s="31"/>
      <c r="J374" s="32"/>
      <c r="K374" s="33"/>
      <c r="L374" s="25"/>
      <c r="M374" s="25"/>
      <c r="N374" s="25"/>
      <c r="O374" s="25"/>
      <c r="P374" s="25"/>
      <c r="Q374" s="25"/>
      <c r="R374" s="25"/>
      <c r="S374" s="36"/>
      <c r="T374" s="36"/>
      <c r="U374" s="27"/>
      <c r="V374" s="28"/>
      <c r="W374" s="29"/>
    </row>
    <row r="375" spans="1:23" s="16" customFormat="1" ht="125.25" customHeight="1">
      <c r="A375" s="23"/>
      <c r="B375" s="24"/>
      <c r="C375" s="25"/>
      <c r="D375" s="25"/>
      <c r="E375" s="25"/>
      <c r="F375" s="25"/>
      <c r="G375" s="26"/>
      <c r="H375" s="30"/>
      <c r="I375" s="31"/>
      <c r="J375" s="32"/>
      <c r="K375" s="33"/>
      <c r="L375" s="25"/>
      <c r="M375" s="25"/>
      <c r="N375" s="25"/>
      <c r="O375" s="25"/>
      <c r="P375" s="25"/>
      <c r="Q375" s="25"/>
      <c r="R375" s="25"/>
      <c r="S375" s="36"/>
      <c r="T375" s="36"/>
      <c r="U375" s="27"/>
      <c r="V375" s="28"/>
      <c r="W375" s="29"/>
    </row>
    <row r="376" spans="1:23" s="16" customFormat="1" ht="125.25" customHeight="1">
      <c r="A376" s="24"/>
      <c r="B376" s="24"/>
      <c r="C376" s="25"/>
      <c r="D376" s="25"/>
      <c r="E376" s="25"/>
      <c r="F376" s="25"/>
      <c r="G376" s="26"/>
      <c r="H376" s="30"/>
      <c r="I376" s="31"/>
      <c r="J376" s="32"/>
      <c r="K376" s="33"/>
      <c r="L376" s="25"/>
      <c r="M376" s="25"/>
      <c r="N376" s="25"/>
      <c r="O376" s="25"/>
      <c r="P376" s="25"/>
      <c r="Q376" s="25"/>
      <c r="R376" s="25"/>
      <c r="S376" s="36"/>
      <c r="T376" s="36"/>
      <c r="U376" s="27"/>
      <c r="V376" s="28"/>
      <c r="W376" s="29"/>
    </row>
    <row r="377" spans="1:23" s="16" customFormat="1" ht="125.25" customHeight="1">
      <c r="A377" s="24"/>
      <c r="B377" s="24"/>
      <c r="C377" s="25"/>
      <c r="D377" s="25"/>
      <c r="E377" s="25"/>
      <c r="F377" s="25"/>
      <c r="G377" s="26"/>
      <c r="H377" s="30"/>
      <c r="I377" s="31"/>
      <c r="J377" s="32"/>
      <c r="K377" s="33"/>
      <c r="L377" s="25"/>
      <c r="M377" s="25"/>
      <c r="N377" s="25"/>
      <c r="O377" s="25"/>
      <c r="P377" s="25"/>
      <c r="Q377" s="25"/>
      <c r="R377" s="25"/>
      <c r="S377" s="36"/>
      <c r="T377" s="36"/>
      <c r="U377" s="27"/>
      <c r="V377" s="28"/>
      <c r="W377" s="29"/>
    </row>
    <row r="378" spans="1:23" s="16" customFormat="1" ht="125.25" customHeight="1">
      <c r="A378" s="24"/>
      <c r="B378" s="24"/>
      <c r="C378" s="25"/>
      <c r="D378" s="25"/>
      <c r="E378" s="25"/>
      <c r="F378" s="25"/>
      <c r="G378" s="26"/>
      <c r="H378" s="30"/>
      <c r="I378" s="31"/>
      <c r="J378" s="32"/>
      <c r="K378" s="33"/>
      <c r="L378" s="25"/>
      <c r="M378" s="25"/>
      <c r="N378" s="25"/>
      <c r="O378" s="25"/>
      <c r="P378" s="25"/>
      <c r="Q378" s="25"/>
      <c r="R378" s="25"/>
      <c r="S378" s="36"/>
      <c r="T378" s="36"/>
      <c r="U378" s="27"/>
      <c r="V378" s="28"/>
      <c r="W378" s="29"/>
    </row>
    <row r="379" spans="1:23" s="16" customFormat="1" ht="125.25" customHeight="1">
      <c r="A379" s="24"/>
      <c r="B379" s="24"/>
      <c r="C379" s="25"/>
      <c r="D379" s="25"/>
      <c r="E379" s="25"/>
      <c r="F379" s="25"/>
      <c r="G379" s="26"/>
      <c r="H379" s="30"/>
      <c r="I379" s="31"/>
      <c r="J379" s="32"/>
      <c r="K379" s="33"/>
      <c r="L379" s="25"/>
      <c r="M379" s="25"/>
      <c r="N379" s="25"/>
      <c r="O379" s="25"/>
      <c r="P379" s="25"/>
      <c r="Q379" s="25"/>
      <c r="R379" s="25"/>
      <c r="S379" s="34"/>
      <c r="T379" s="34"/>
      <c r="U379" s="33"/>
      <c r="V379" s="28"/>
      <c r="W379" s="29"/>
    </row>
    <row r="380" spans="1:23" s="16" customFormat="1" ht="125.25" customHeight="1">
      <c r="A380" s="24"/>
      <c r="B380" s="24"/>
      <c r="C380" s="25"/>
      <c r="D380" s="25"/>
      <c r="E380" s="25"/>
      <c r="F380" s="25"/>
      <c r="G380" s="26"/>
      <c r="H380" s="30"/>
      <c r="I380" s="31"/>
      <c r="J380" s="32"/>
      <c r="K380" s="33"/>
      <c r="L380" s="25"/>
      <c r="M380" s="25"/>
      <c r="N380" s="25"/>
      <c r="O380" s="25"/>
      <c r="P380" s="25"/>
      <c r="Q380" s="25"/>
      <c r="R380" s="25"/>
      <c r="S380" s="34"/>
      <c r="T380" s="34"/>
      <c r="U380" s="33"/>
      <c r="V380" s="28"/>
      <c r="W380" s="29"/>
    </row>
    <row r="381" spans="1:23" s="16" customFormat="1" ht="125.25" customHeight="1">
      <c r="A381" s="24"/>
      <c r="B381" s="24"/>
      <c r="C381" s="25"/>
      <c r="D381" s="25"/>
      <c r="E381" s="25"/>
      <c r="F381" s="25"/>
      <c r="G381" s="26"/>
      <c r="H381" s="30"/>
      <c r="I381" s="31"/>
      <c r="J381" s="32"/>
      <c r="K381" s="33"/>
      <c r="L381" s="25"/>
      <c r="M381" s="25"/>
      <c r="N381" s="25"/>
      <c r="O381" s="25"/>
      <c r="P381" s="25"/>
      <c r="Q381" s="25"/>
      <c r="R381" s="25"/>
      <c r="S381" s="34"/>
      <c r="T381" s="34"/>
      <c r="U381" s="33"/>
      <c r="V381" s="28"/>
      <c r="W381" s="29"/>
    </row>
    <row r="382" spans="1:23" s="16" customFormat="1" ht="125.25" customHeight="1">
      <c r="A382" s="24"/>
      <c r="B382" s="24"/>
      <c r="C382" s="25"/>
      <c r="D382" s="25"/>
      <c r="E382" s="25"/>
      <c r="F382" s="25"/>
      <c r="G382" s="26"/>
      <c r="H382" s="30"/>
      <c r="I382" s="31"/>
      <c r="J382" s="32"/>
      <c r="K382" s="33"/>
      <c r="L382" s="25"/>
      <c r="M382" s="25"/>
      <c r="N382" s="25"/>
      <c r="O382" s="25"/>
      <c r="P382" s="25"/>
      <c r="Q382" s="25"/>
      <c r="R382" s="25"/>
      <c r="S382" s="34"/>
      <c r="T382" s="34"/>
      <c r="U382" s="33"/>
      <c r="V382" s="28"/>
      <c r="W382" s="29"/>
    </row>
    <row r="383" spans="1:23" s="16" customFormat="1" ht="125.25" customHeight="1">
      <c r="A383" s="24"/>
      <c r="B383" s="24"/>
      <c r="C383" s="25"/>
      <c r="D383" s="25"/>
      <c r="E383" s="25"/>
      <c r="F383" s="25"/>
      <c r="G383" s="26"/>
      <c r="H383" s="30"/>
      <c r="I383" s="31"/>
      <c r="J383" s="32"/>
      <c r="K383" s="33"/>
      <c r="L383" s="25"/>
      <c r="M383" s="25"/>
      <c r="N383" s="25"/>
      <c r="O383" s="25"/>
      <c r="P383" s="25"/>
      <c r="Q383" s="25"/>
      <c r="R383" s="25"/>
      <c r="S383" s="34"/>
      <c r="T383" s="34"/>
      <c r="U383" s="33"/>
      <c r="V383" s="28"/>
      <c r="W383" s="29"/>
    </row>
    <row r="384" spans="1:23" s="16" customFormat="1" ht="125.25" customHeight="1">
      <c r="A384" s="24"/>
      <c r="B384" s="24"/>
      <c r="C384" s="25"/>
      <c r="D384" s="25"/>
      <c r="E384" s="25"/>
      <c r="F384" s="25"/>
      <c r="G384" s="26"/>
      <c r="H384" s="30"/>
      <c r="I384" s="31"/>
      <c r="J384" s="32"/>
      <c r="K384" s="33"/>
      <c r="L384" s="25"/>
      <c r="M384" s="25"/>
      <c r="N384" s="25"/>
      <c r="O384" s="25"/>
      <c r="P384" s="25"/>
      <c r="Q384" s="25"/>
      <c r="R384" s="25"/>
      <c r="S384" s="34"/>
      <c r="T384" s="34"/>
      <c r="U384" s="33"/>
      <c r="V384" s="28"/>
      <c r="W384" s="29"/>
    </row>
    <row r="385" spans="1:23" s="16" customFormat="1" ht="125.25" customHeight="1">
      <c r="A385" s="24"/>
      <c r="B385" s="24"/>
      <c r="C385" s="25"/>
      <c r="D385" s="25"/>
      <c r="E385" s="25"/>
      <c r="F385" s="25"/>
      <c r="G385" s="26"/>
      <c r="H385" s="30"/>
      <c r="I385" s="31"/>
      <c r="J385" s="32"/>
      <c r="K385" s="33"/>
      <c r="L385" s="25"/>
      <c r="M385" s="25"/>
      <c r="N385" s="25"/>
      <c r="O385" s="25"/>
      <c r="P385" s="25"/>
      <c r="Q385" s="25"/>
      <c r="R385" s="25"/>
      <c r="S385" s="34"/>
      <c r="T385" s="34"/>
      <c r="U385" s="33"/>
      <c r="V385" s="28"/>
      <c r="W385" s="29"/>
    </row>
    <row r="386" spans="1:23" s="16" customFormat="1" ht="125.25" customHeight="1">
      <c r="A386" s="24"/>
      <c r="B386" s="24"/>
      <c r="C386" s="25"/>
      <c r="D386" s="25"/>
      <c r="E386" s="25"/>
      <c r="F386" s="25"/>
      <c r="G386" s="26"/>
      <c r="H386" s="30"/>
      <c r="I386" s="31"/>
      <c r="J386" s="32"/>
      <c r="K386" s="33"/>
      <c r="L386" s="25"/>
      <c r="M386" s="25"/>
      <c r="N386" s="25"/>
      <c r="O386" s="25"/>
      <c r="P386" s="25"/>
      <c r="Q386" s="25"/>
      <c r="R386" s="25"/>
      <c r="S386" s="34"/>
      <c r="T386" s="34"/>
      <c r="U386" s="33"/>
      <c r="V386" s="28"/>
      <c r="W386" s="29"/>
    </row>
    <row r="387" spans="1:23" s="16" customFormat="1" ht="125.25" customHeight="1">
      <c r="A387" s="24"/>
      <c r="B387" s="24"/>
      <c r="C387" s="25"/>
      <c r="D387" s="25"/>
      <c r="E387" s="25"/>
      <c r="F387" s="25"/>
      <c r="G387" s="26"/>
      <c r="H387" s="30"/>
      <c r="I387" s="31"/>
      <c r="J387" s="32"/>
      <c r="K387" s="33"/>
      <c r="L387" s="25"/>
      <c r="M387" s="25"/>
      <c r="N387" s="25"/>
      <c r="O387" s="25"/>
      <c r="P387" s="25"/>
      <c r="Q387" s="25"/>
      <c r="R387" s="25"/>
      <c r="S387" s="34"/>
      <c r="T387" s="34"/>
      <c r="U387" s="33"/>
      <c r="V387" s="28"/>
      <c r="W387" s="29"/>
    </row>
    <row r="388" spans="1:23" s="16" customFormat="1" ht="125.25" customHeight="1">
      <c r="A388" s="24"/>
      <c r="B388" s="24"/>
      <c r="C388" s="25"/>
      <c r="D388" s="25"/>
      <c r="E388" s="25"/>
      <c r="F388" s="25"/>
      <c r="G388" s="26"/>
      <c r="H388" s="30"/>
      <c r="I388" s="31"/>
      <c r="J388" s="32"/>
      <c r="K388" s="33"/>
      <c r="L388" s="25"/>
      <c r="M388" s="25"/>
      <c r="N388" s="25"/>
      <c r="O388" s="25"/>
      <c r="P388" s="25"/>
      <c r="Q388" s="25"/>
      <c r="R388" s="25"/>
      <c r="S388" s="34"/>
      <c r="T388" s="34"/>
      <c r="U388" s="33"/>
      <c r="V388" s="28"/>
      <c r="W388" s="29"/>
    </row>
    <row r="389" spans="1:23" s="16" customFormat="1" ht="125.25" customHeight="1">
      <c r="A389" s="24"/>
      <c r="B389" s="24"/>
      <c r="C389" s="25"/>
      <c r="D389" s="25"/>
      <c r="E389" s="25"/>
      <c r="F389" s="25"/>
      <c r="G389" s="26"/>
      <c r="H389" s="30"/>
      <c r="I389" s="31"/>
      <c r="J389" s="32"/>
      <c r="K389" s="33"/>
      <c r="L389" s="25"/>
      <c r="M389" s="25"/>
      <c r="N389" s="25"/>
      <c r="O389" s="25"/>
      <c r="P389" s="25"/>
      <c r="Q389" s="25"/>
      <c r="R389" s="25"/>
      <c r="S389" s="34"/>
      <c r="T389" s="34"/>
      <c r="U389" s="33"/>
      <c r="V389" s="28"/>
      <c r="W389" s="29"/>
    </row>
    <row r="390" spans="1:23" s="16" customFormat="1" ht="125.25" customHeight="1">
      <c r="A390" s="24"/>
      <c r="B390" s="24"/>
      <c r="C390" s="25"/>
      <c r="D390" s="25"/>
      <c r="E390" s="25"/>
      <c r="F390" s="25"/>
      <c r="G390" s="26"/>
      <c r="H390" s="30"/>
      <c r="I390" s="31"/>
      <c r="J390" s="32"/>
      <c r="K390" s="33"/>
      <c r="L390" s="25"/>
      <c r="M390" s="25"/>
      <c r="N390" s="25"/>
      <c r="O390" s="25"/>
      <c r="P390" s="25"/>
      <c r="Q390" s="25"/>
      <c r="R390" s="25"/>
      <c r="S390" s="34"/>
      <c r="T390" s="34"/>
      <c r="U390" s="33"/>
      <c r="V390" s="28"/>
      <c r="W390" s="29"/>
    </row>
    <row r="391" spans="1:23" s="16" customFormat="1" ht="125.25" customHeight="1">
      <c r="A391" s="24"/>
      <c r="B391" s="24"/>
      <c r="C391" s="25"/>
      <c r="D391" s="25"/>
      <c r="E391" s="25"/>
      <c r="F391" s="25"/>
      <c r="G391" s="26"/>
      <c r="H391" s="30"/>
      <c r="I391" s="31"/>
      <c r="J391" s="32"/>
      <c r="K391" s="33"/>
      <c r="L391" s="25"/>
      <c r="M391" s="25"/>
      <c r="N391" s="25"/>
      <c r="O391" s="25"/>
      <c r="P391" s="25"/>
      <c r="Q391" s="25"/>
      <c r="R391" s="25"/>
      <c r="S391" s="34"/>
      <c r="T391" s="34"/>
      <c r="U391" s="33"/>
      <c r="V391" s="28"/>
      <c r="W391" s="29"/>
    </row>
    <row r="392" spans="1:23" s="16" customFormat="1" ht="125.25" customHeight="1">
      <c r="A392" s="24"/>
      <c r="B392" s="24"/>
      <c r="C392" s="25"/>
      <c r="D392" s="25"/>
      <c r="E392" s="25"/>
      <c r="F392" s="25"/>
      <c r="G392" s="26"/>
      <c r="H392" s="30"/>
      <c r="I392" s="31"/>
      <c r="J392" s="32"/>
      <c r="K392" s="33"/>
      <c r="L392" s="25"/>
      <c r="M392" s="25"/>
      <c r="N392" s="25"/>
      <c r="O392" s="25"/>
      <c r="P392" s="25"/>
      <c r="Q392" s="25"/>
      <c r="R392" s="25"/>
      <c r="S392" s="34"/>
      <c r="T392" s="34"/>
      <c r="U392" s="33"/>
      <c r="V392" s="28"/>
      <c r="W392" s="29"/>
    </row>
    <row r="393" spans="1:23" s="16" customFormat="1" ht="125.25" customHeight="1">
      <c r="A393" s="24"/>
      <c r="B393" s="24"/>
      <c r="C393" s="25"/>
      <c r="D393" s="25"/>
      <c r="E393" s="25"/>
      <c r="F393" s="25"/>
      <c r="G393" s="26"/>
      <c r="H393" s="30"/>
      <c r="I393" s="31"/>
      <c r="J393" s="32"/>
      <c r="K393" s="33"/>
      <c r="L393" s="25"/>
      <c r="M393" s="25"/>
      <c r="N393" s="25"/>
      <c r="O393" s="25"/>
      <c r="P393" s="25"/>
      <c r="Q393" s="25"/>
      <c r="R393" s="25"/>
      <c r="S393" s="34"/>
      <c r="T393" s="34"/>
      <c r="U393" s="33"/>
      <c r="V393" s="28"/>
      <c r="W393" s="29"/>
    </row>
    <row r="394" spans="1:23" s="16" customFormat="1" ht="125.25" customHeight="1">
      <c r="A394" s="24"/>
      <c r="B394" s="24"/>
      <c r="C394" s="25"/>
      <c r="D394" s="25"/>
      <c r="E394" s="25"/>
      <c r="F394" s="25"/>
      <c r="G394" s="26"/>
      <c r="H394" s="30"/>
      <c r="I394" s="31"/>
      <c r="J394" s="32"/>
      <c r="K394" s="33"/>
      <c r="L394" s="25"/>
      <c r="M394" s="25"/>
      <c r="N394" s="25"/>
      <c r="O394" s="25"/>
      <c r="P394" s="25"/>
      <c r="Q394" s="25"/>
      <c r="R394" s="25"/>
      <c r="S394" s="34"/>
      <c r="T394" s="34"/>
      <c r="U394" s="33"/>
      <c r="V394" s="28"/>
    </row>
    <row r="395" spans="1:23" s="16" customFormat="1" ht="125.25" customHeight="1">
      <c r="A395" s="24"/>
      <c r="B395" s="24"/>
      <c r="C395" s="25"/>
      <c r="D395" s="25"/>
      <c r="E395" s="25"/>
      <c r="F395" s="25"/>
      <c r="G395" s="26"/>
      <c r="H395" s="30"/>
      <c r="I395" s="31"/>
      <c r="J395" s="32"/>
      <c r="K395" s="33"/>
      <c r="L395" s="25"/>
      <c r="M395" s="25"/>
      <c r="N395" s="25"/>
      <c r="O395" s="25"/>
      <c r="P395" s="25"/>
      <c r="Q395" s="25"/>
      <c r="R395" s="25"/>
      <c r="S395" s="34"/>
      <c r="T395" s="34"/>
      <c r="U395" s="33"/>
      <c r="V395" s="28"/>
    </row>
    <row r="396" spans="1:23" s="16" customFormat="1" ht="125.25" customHeight="1">
      <c r="A396" s="24"/>
      <c r="B396" s="24"/>
      <c r="C396" s="25"/>
      <c r="D396" s="25"/>
      <c r="E396" s="25"/>
      <c r="F396" s="25"/>
      <c r="G396" s="26"/>
      <c r="H396" s="30"/>
      <c r="I396" s="31"/>
      <c r="J396" s="32"/>
      <c r="K396" s="33"/>
      <c r="L396" s="25"/>
      <c r="M396" s="25"/>
      <c r="N396" s="25"/>
      <c r="O396" s="25"/>
      <c r="P396" s="25"/>
      <c r="Q396" s="25"/>
      <c r="R396" s="25"/>
      <c r="S396" s="34"/>
      <c r="T396" s="34"/>
      <c r="U396" s="33"/>
      <c r="V396" s="28"/>
    </row>
    <row r="397" spans="1:23" s="16" customFormat="1" ht="125.25" customHeight="1">
      <c r="A397" s="24"/>
      <c r="B397" s="24"/>
      <c r="C397" s="25"/>
      <c r="D397" s="25"/>
      <c r="E397" s="25"/>
      <c r="F397" s="25"/>
      <c r="G397" s="26"/>
      <c r="H397" s="30"/>
      <c r="I397" s="31"/>
      <c r="J397" s="32"/>
      <c r="K397" s="33"/>
      <c r="L397" s="25"/>
      <c r="M397" s="25"/>
      <c r="N397" s="25"/>
      <c r="O397" s="25"/>
      <c r="P397" s="25"/>
      <c r="Q397" s="25"/>
      <c r="R397" s="25"/>
      <c r="S397" s="34"/>
      <c r="T397" s="34"/>
      <c r="U397" s="33"/>
      <c r="V397" s="28"/>
    </row>
    <row r="398" spans="1:23" s="16" customFormat="1" ht="125.25" customHeight="1">
      <c r="A398" s="24"/>
      <c r="B398" s="24"/>
      <c r="C398" s="25"/>
      <c r="D398" s="25"/>
      <c r="E398" s="25"/>
      <c r="F398" s="25"/>
      <c r="G398" s="26"/>
      <c r="H398" s="30"/>
      <c r="I398" s="31"/>
      <c r="J398" s="32"/>
      <c r="K398" s="33"/>
      <c r="L398" s="25"/>
      <c r="M398" s="25"/>
      <c r="N398" s="25"/>
      <c r="O398" s="25"/>
      <c r="P398" s="25"/>
      <c r="Q398" s="25"/>
      <c r="R398" s="25"/>
      <c r="S398" s="34"/>
      <c r="T398" s="34"/>
      <c r="U398" s="33"/>
      <c r="V398" s="28"/>
    </row>
    <row r="399" spans="1:23" s="16" customFormat="1" ht="125.25" customHeight="1">
      <c r="A399" s="24"/>
      <c r="B399" s="24"/>
      <c r="C399" s="25"/>
      <c r="D399" s="25"/>
      <c r="E399" s="25"/>
      <c r="F399" s="25"/>
      <c r="G399" s="26"/>
      <c r="H399" s="30"/>
      <c r="I399" s="31"/>
      <c r="J399" s="32"/>
      <c r="K399" s="33"/>
      <c r="L399" s="25"/>
      <c r="M399" s="25"/>
      <c r="N399" s="25"/>
      <c r="O399" s="25"/>
      <c r="P399" s="25"/>
      <c r="Q399" s="25"/>
      <c r="R399" s="25"/>
      <c r="S399" s="34"/>
      <c r="T399" s="34"/>
      <c r="U399" s="33"/>
      <c r="V399" s="28"/>
    </row>
    <row r="400" spans="1:23" s="16" customFormat="1" ht="125.25" customHeight="1">
      <c r="A400" s="24"/>
      <c r="B400" s="24"/>
      <c r="C400" s="25"/>
      <c r="D400" s="25"/>
      <c r="E400" s="25"/>
      <c r="F400" s="25"/>
      <c r="G400" s="26"/>
      <c r="H400" s="30"/>
      <c r="I400" s="31"/>
      <c r="J400" s="32"/>
      <c r="K400" s="33"/>
      <c r="L400" s="25"/>
      <c r="M400" s="25"/>
      <c r="N400" s="25"/>
      <c r="O400" s="25"/>
      <c r="P400" s="25"/>
      <c r="Q400" s="25"/>
      <c r="R400" s="25"/>
      <c r="S400" s="34"/>
      <c r="T400" s="34"/>
      <c r="U400" s="33"/>
      <c r="V400" s="28"/>
    </row>
    <row r="401" spans="1:22" s="16" customFormat="1" ht="125.25" customHeight="1">
      <c r="A401" s="24"/>
      <c r="B401" s="24"/>
      <c r="C401" s="25"/>
      <c r="D401" s="25"/>
      <c r="E401" s="25"/>
      <c r="F401" s="25"/>
      <c r="G401" s="26"/>
      <c r="H401" s="30"/>
      <c r="I401" s="31"/>
      <c r="J401" s="32"/>
      <c r="K401" s="33"/>
      <c r="L401" s="25"/>
      <c r="M401" s="25"/>
      <c r="N401" s="25"/>
      <c r="O401" s="25"/>
      <c r="P401" s="25"/>
      <c r="Q401" s="25"/>
      <c r="R401" s="25"/>
      <c r="S401" s="34"/>
      <c r="T401" s="34"/>
      <c r="U401" s="33"/>
      <c r="V401" s="28"/>
    </row>
    <row r="402" spans="1:22" s="16" customFormat="1" ht="125.25" customHeight="1">
      <c r="A402" s="24"/>
      <c r="B402" s="24"/>
      <c r="C402" s="25"/>
      <c r="D402" s="25"/>
      <c r="E402" s="25"/>
      <c r="F402" s="25"/>
      <c r="G402" s="26"/>
      <c r="H402" s="30"/>
      <c r="I402" s="31"/>
      <c r="J402" s="32"/>
      <c r="K402" s="33"/>
      <c r="L402" s="25"/>
      <c r="M402" s="25"/>
      <c r="N402" s="25"/>
      <c r="O402" s="25"/>
      <c r="P402" s="25"/>
      <c r="Q402" s="25"/>
      <c r="R402" s="25"/>
      <c r="S402" s="34"/>
      <c r="T402" s="34"/>
      <c r="U402" s="33"/>
      <c r="V402" s="28"/>
    </row>
    <row r="403" spans="1:22" s="16" customFormat="1" ht="125.25" customHeight="1">
      <c r="A403" s="24"/>
      <c r="B403" s="24"/>
      <c r="C403" s="25"/>
      <c r="D403" s="25"/>
      <c r="E403" s="25"/>
      <c r="F403" s="25"/>
      <c r="G403" s="26"/>
      <c r="H403" s="30"/>
      <c r="I403" s="31"/>
      <c r="J403" s="32"/>
      <c r="K403" s="33"/>
      <c r="L403" s="25"/>
      <c r="M403" s="25"/>
      <c r="N403" s="25"/>
      <c r="O403" s="25"/>
      <c r="P403" s="25"/>
      <c r="Q403" s="25"/>
      <c r="R403" s="25"/>
      <c r="S403" s="34"/>
      <c r="T403" s="34"/>
      <c r="U403" s="33"/>
      <c r="V403" s="28"/>
    </row>
    <row r="404" spans="1:22" s="16" customFormat="1" ht="125.25" customHeight="1">
      <c r="A404" s="24"/>
      <c r="B404" s="24"/>
      <c r="C404" s="25"/>
      <c r="D404" s="25"/>
      <c r="E404" s="25"/>
      <c r="F404" s="25"/>
      <c r="G404" s="26"/>
      <c r="H404" s="30"/>
      <c r="I404" s="31"/>
      <c r="J404" s="32"/>
      <c r="K404" s="33"/>
      <c r="L404" s="25"/>
      <c r="M404" s="25"/>
      <c r="N404" s="25"/>
      <c r="O404" s="25"/>
      <c r="P404" s="25"/>
      <c r="Q404" s="25"/>
      <c r="R404" s="25"/>
      <c r="S404" s="34"/>
      <c r="T404" s="34"/>
      <c r="U404" s="33"/>
      <c r="V404" s="28"/>
    </row>
    <row r="405" spans="1:22" s="16" customFormat="1" ht="125.25" customHeight="1">
      <c r="A405" s="24"/>
      <c r="B405" s="24"/>
      <c r="C405" s="25"/>
      <c r="D405" s="25"/>
      <c r="E405" s="25"/>
      <c r="F405" s="25"/>
      <c r="G405" s="26"/>
      <c r="H405" s="30"/>
      <c r="I405" s="31"/>
      <c r="J405" s="32"/>
      <c r="K405" s="33"/>
      <c r="L405" s="25"/>
      <c r="M405" s="25"/>
      <c r="N405" s="25"/>
      <c r="O405" s="25"/>
      <c r="P405" s="25"/>
      <c r="Q405" s="25"/>
      <c r="R405" s="25"/>
      <c r="S405" s="34"/>
      <c r="T405" s="34"/>
      <c r="U405" s="33"/>
      <c r="V405" s="28"/>
    </row>
    <row r="406" spans="1:22" s="16" customFormat="1" ht="125.25" customHeight="1">
      <c r="A406" s="24"/>
      <c r="B406" s="24"/>
      <c r="C406" s="25"/>
      <c r="D406" s="25"/>
      <c r="E406" s="25"/>
      <c r="F406" s="25"/>
      <c r="G406" s="26"/>
      <c r="H406" s="30"/>
      <c r="I406" s="31"/>
      <c r="J406" s="32"/>
      <c r="K406" s="33"/>
      <c r="L406" s="25"/>
      <c r="M406" s="25"/>
      <c r="N406" s="25"/>
      <c r="O406" s="25"/>
      <c r="P406" s="25"/>
      <c r="Q406" s="25"/>
      <c r="R406" s="25"/>
      <c r="S406" s="34"/>
      <c r="T406" s="34"/>
      <c r="U406" s="33"/>
      <c r="V406" s="28"/>
    </row>
    <row r="407" spans="1:22" s="16" customFormat="1" ht="125.25" customHeight="1">
      <c r="A407" s="24"/>
      <c r="B407" s="24"/>
      <c r="C407" s="25"/>
      <c r="D407" s="25"/>
      <c r="E407" s="25"/>
      <c r="F407" s="25"/>
      <c r="G407" s="26"/>
      <c r="H407" s="30"/>
      <c r="I407" s="31"/>
      <c r="J407" s="32"/>
      <c r="K407" s="33"/>
      <c r="L407" s="25"/>
      <c r="M407" s="25"/>
      <c r="N407" s="25"/>
      <c r="O407" s="25"/>
      <c r="P407" s="25"/>
      <c r="Q407" s="25"/>
      <c r="R407" s="25"/>
      <c r="S407" s="34"/>
      <c r="T407" s="34"/>
      <c r="U407" s="33"/>
      <c r="V407" s="28"/>
    </row>
    <row r="408" spans="1:22" s="16" customFormat="1" ht="125.25" customHeight="1">
      <c r="A408" s="24"/>
      <c r="B408" s="24"/>
      <c r="C408" s="25"/>
      <c r="D408" s="25"/>
      <c r="E408" s="25"/>
      <c r="F408" s="25"/>
      <c r="G408" s="26"/>
      <c r="H408" s="30"/>
      <c r="I408" s="31"/>
      <c r="J408" s="32"/>
      <c r="K408" s="33"/>
      <c r="L408" s="25"/>
      <c r="M408" s="25"/>
      <c r="N408" s="25"/>
      <c r="O408" s="25"/>
      <c r="P408" s="25"/>
      <c r="Q408" s="25"/>
      <c r="R408" s="25"/>
      <c r="S408" s="34"/>
      <c r="T408" s="34"/>
      <c r="U408" s="33"/>
      <c r="V408" s="28"/>
    </row>
    <row r="409" spans="1:22" s="16" customFormat="1" ht="125.25" customHeight="1">
      <c r="A409" s="24"/>
      <c r="B409" s="24"/>
      <c r="C409" s="25"/>
      <c r="D409" s="25"/>
      <c r="E409" s="25"/>
      <c r="F409" s="25"/>
      <c r="G409" s="26"/>
      <c r="H409" s="30"/>
      <c r="I409" s="31"/>
      <c r="J409" s="32"/>
      <c r="K409" s="33"/>
      <c r="L409" s="25"/>
      <c r="M409" s="25"/>
      <c r="N409" s="25"/>
      <c r="O409" s="25"/>
      <c r="P409" s="25"/>
      <c r="Q409" s="25"/>
      <c r="R409" s="25"/>
      <c r="S409" s="34"/>
      <c r="T409" s="34"/>
      <c r="U409" s="33"/>
      <c r="V409" s="28"/>
    </row>
    <row r="410" spans="1:22" s="16" customFormat="1" ht="125.25" customHeight="1">
      <c r="A410" s="24"/>
      <c r="B410" s="24"/>
      <c r="C410" s="25"/>
      <c r="D410" s="25"/>
      <c r="E410" s="25"/>
      <c r="F410" s="25"/>
      <c r="G410" s="26"/>
      <c r="H410" s="30"/>
      <c r="I410" s="31"/>
      <c r="J410" s="32"/>
      <c r="K410" s="33"/>
      <c r="L410" s="25"/>
      <c r="M410" s="25"/>
      <c r="N410" s="25"/>
      <c r="O410" s="25"/>
      <c r="P410" s="25"/>
      <c r="Q410" s="25"/>
      <c r="R410" s="25"/>
      <c r="S410" s="34"/>
      <c r="T410" s="34"/>
      <c r="U410" s="33"/>
      <c r="V410" s="28"/>
    </row>
    <row r="411" spans="1:22" s="16" customFormat="1" ht="125.25" customHeight="1">
      <c r="A411" s="24"/>
      <c r="B411" s="24"/>
      <c r="C411" s="25"/>
      <c r="D411" s="25"/>
      <c r="E411" s="25"/>
      <c r="F411" s="25"/>
      <c r="G411" s="26"/>
      <c r="H411" s="30"/>
      <c r="I411" s="31"/>
      <c r="J411" s="32"/>
      <c r="K411" s="33"/>
      <c r="L411" s="25"/>
      <c r="M411" s="25"/>
      <c r="N411" s="25"/>
      <c r="O411" s="25"/>
      <c r="P411" s="25"/>
      <c r="Q411" s="25"/>
      <c r="R411" s="25"/>
      <c r="S411" s="34"/>
      <c r="T411" s="34"/>
      <c r="U411" s="33"/>
      <c r="V411" s="28"/>
    </row>
    <row r="412" spans="1:22" s="16" customFormat="1" ht="125.25" customHeight="1">
      <c r="A412" s="24"/>
      <c r="B412" s="24"/>
      <c r="C412" s="25"/>
      <c r="D412" s="25"/>
      <c r="E412" s="25"/>
      <c r="F412" s="25"/>
      <c r="G412" s="26"/>
      <c r="H412" s="30"/>
      <c r="I412" s="31"/>
      <c r="J412" s="32"/>
      <c r="K412" s="33"/>
      <c r="L412" s="25"/>
      <c r="M412" s="25"/>
      <c r="N412" s="25"/>
      <c r="O412" s="25"/>
      <c r="P412" s="25"/>
      <c r="Q412" s="25"/>
      <c r="R412" s="25"/>
      <c r="S412" s="34"/>
      <c r="T412" s="34"/>
      <c r="U412" s="33"/>
      <c r="V412" s="28"/>
    </row>
    <row r="413" spans="1:22" s="16" customFormat="1" ht="125.25" customHeight="1">
      <c r="A413" s="24"/>
      <c r="B413" s="24"/>
      <c r="C413" s="25"/>
      <c r="D413" s="25"/>
      <c r="E413" s="25"/>
      <c r="F413" s="25"/>
      <c r="G413" s="26"/>
      <c r="H413" s="30"/>
      <c r="I413" s="31"/>
      <c r="J413" s="32"/>
      <c r="K413" s="33"/>
      <c r="L413" s="25"/>
      <c r="M413" s="25"/>
      <c r="N413" s="25"/>
      <c r="O413" s="25"/>
      <c r="P413" s="25"/>
      <c r="Q413" s="25"/>
      <c r="R413" s="25"/>
      <c r="S413" s="34"/>
      <c r="T413" s="34"/>
      <c r="U413" s="33"/>
      <c r="V413" s="28"/>
    </row>
    <row r="414" spans="1:22" s="16" customFormat="1" ht="125.25" customHeight="1">
      <c r="A414" s="24"/>
      <c r="B414" s="24"/>
      <c r="C414" s="25"/>
      <c r="D414" s="25"/>
      <c r="E414" s="25"/>
      <c r="F414" s="25"/>
      <c r="G414" s="26"/>
      <c r="H414" s="30"/>
      <c r="I414" s="31"/>
      <c r="J414" s="32"/>
      <c r="K414" s="33"/>
      <c r="L414" s="25"/>
      <c r="M414" s="25"/>
      <c r="N414" s="25"/>
      <c r="O414" s="25"/>
      <c r="P414" s="25"/>
      <c r="Q414" s="25"/>
      <c r="R414" s="25"/>
      <c r="S414" s="34"/>
      <c r="T414" s="34"/>
      <c r="U414" s="33"/>
      <c r="V414" s="28"/>
    </row>
    <row r="415" spans="1:22" s="16" customFormat="1" ht="125.25" customHeight="1">
      <c r="A415" s="24"/>
      <c r="B415" s="24"/>
      <c r="C415" s="25"/>
      <c r="D415" s="25"/>
      <c r="E415" s="25"/>
      <c r="F415" s="25"/>
      <c r="G415" s="26"/>
      <c r="H415" s="30"/>
      <c r="I415" s="31"/>
      <c r="J415" s="32"/>
      <c r="K415" s="33"/>
      <c r="L415" s="25"/>
      <c r="M415" s="25"/>
      <c r="N415" s="25"/>
      <c r="O415" s="25"/>
      <c r="P415" s="25"/>
      <c r="Q415" s="25"/>
      <c r="R415" s="25"/>
      <c r="S415" s="34"/>
      <c r="T415" s="34"/>
      <c r="U415" s="33"/>
      <c r="V415" s="28"/>
    </row>
    <row r="416" spans="1:22" s="16" customFormat="1" ht="125.25" customHeight="1">
      <c r="A416" s="24"/>
      <c r="B416" s="24"/>
      <c r="C416" s="25"/>
      <c r="D416" s="25"/>
      <c r="E416" s="25"/>
      <c r="F416" s="25"/>
      <c r="G416" s="26"/>
      <c r="H416" s="30"/>
      <c r="I416" s="31"/>
      <c r="J416" s="32"/>
      <c r="K416" s="33"/>
      <c r="L416" s="25"/>
      <c r="M416" s="25"/>
      <c r="N416" s="25"/>
      <c r="O416" s="25"/>
      <c r="P416" s="25"/>
      <c r="Q416" s="25"/>
      <c r="R416" s="25"/>
      <c r="S416" s="34"/>
      <c r="T416" s="34"/>
      <c r="U416" s="33"/>
      <c r="V416" s="28"/>
    </row>
    <row r="417" spans="1:22" s="16" customFormat="1" ht="125.25" customHeight="1">
      <c r="A417" s="24"/>
      <c r="B417" s="24"/>
      <c r="C417" s="25"/>
      <c r="D417" s="25"/>
      <c r="E417" s="25"/>
      <c r="F417" s="25"/>
      <c r="G417" s="26"/>
      <c r="H417" s="30"/>
      <c r="I417" s="31"/>
      <c r="J417" s="32"/>
      <c r="K417" s="33"/>
      <c r="L417" s="25"/>
      <c r="M417" s="25"/>
      <c r="N417" s="25"/>
      <c r="O417" s="25"/>
      <c r="P417" s="25"/>
      <c r="Q417" s="25"/>
      <c r="R417" s="25"/>
      <c r="S417" s="34"/>
      <c r="T417" s="34"/>
      <c r="U417" s="33"/>
      <c r="V417" s="28"/>
    </row>
    <row r="418" spans="1:22" s="16" customFormat="1" ht="125.25" customHeight="1">
      <c r="A418" s="24"/>
      <c r="B418" s="24"/>
      <c r="C418" s="25"/>
      <c r="D418" s="25"/>
      <c r="E418" s="25"/>
      <c r="F418" s="25"/>
      <c r="G418" s="26"/>
      <c r="H418" s="30"/>
      <c r="I418" s="31"/>
      <c r="J418" s="32"/>
      <c r="K418" s="33"/>
      <c r="L418" s="25"/>
      <c r="M418" s="25"/>
      <c r="N418" s="25"/>
      <c r="O418" s="25"/>
      <c r="P418" s="25"/>
      <c r="Q418" s="25"/>
      <c r="R418" s="25"/>
      <c r="S418" s="34"/>
      <c r="T418" s="34"/>
      <c r="U418" s="33"/>
      <c r="V418" s="33"/>
    </row>
    <row r="419" spans="1:22" s="16" customFormat="1" ht="125.25" customHeight="1">
      <c r="A419" s="24"/>
      <c r="B419" s="24"/>
      <c r="C419" s="25"/>
      <c r="D419" s="25"/>
      <c r="E419" s="25"/>
      <c r="F419" s="25"/>
      <c r="G419" s="26"/>
      <c r="H419" s="30"/>
      <c r="I419" s="31"/>
      <c r="J419" s="32"/>
      <c r="K419" s="33"/>
      <c r="L419" s="25"/>
      <c r="M419" s="25"/>
      <c r="N419" s="25"/>
      <c r="O419" s="25"/>
      <c r="P419" s="25"/>
      <c r="Q419" s="25"/>
      <c r="R419" s="25"/>
      <c r="S419" s="34"/>
      <c r="T419" s="34"/>
      <c r="U419" s="33"/>
      <c r="V419" s="33"/>
    </row>
    <row r="420" spans="1:22" s="16" customFormat="1" ht="125.25" customHeight="1">
      <c r="A420" s="24"/>
      <c r="B420" s="24"/>
      <c r="C420" s="25"/>
      <c r="D420" s="25"/>
      <c r="E420" s="25"/>
      <c r="F420" s="25"/>
      <c r="G420" s="26"/>
      <c r="H420" s="30"/>
      <c r="I420" s="31"/>
      <c r="J420" s="32"/>
      <c r="K420" s="33"/>
      <c r="L420" s="25"/>
      <c r="M420" s="25"/>
      <c r="N420" s="25"/>
      <c r="O420" s="25"/>
      <c r="P420" s="25"/>
      <c r="Q420" s="25"/>
      <c r="R420" s="25"/>
      <c r="S420" s="34"/>
      <c r="T420" s="34"/>
      <c r="U420" s="33"/>
      <c r="V420" s="33"/>
    </row>
    <row r="421" spans="1:22" s="16" customFormat="1" ht="125.25" customHeight="1">
      <c r="A421" s="24"/>
      <c r="B421" s="24"/>
      <c r="C421" s="25"/>
      <c r="D421" s="25"/>
      <c r="E421" s="25"/>
      <c r="F421" s="25"/>
      <c r="G421" s="26"/>
      <c r="H421" s="30"/>
      <c r="I421" s="31"/>
      <c r="J421" s="32"/>
      <c r="K421" s="33"/>
      <c r="L421" s="25"/>
      <c r="M421" s="25"/>
      <c r="N421" s="25"/>
      <c r="O421" s="25"/>
      <c r="P421" s="25"/>
      <c r="Q421" s="25"/>
      <c r="R421" s="25"/>
      <c r="S421" s="34"/>
      <c r="T421" s="34"/>
      <c r="U421" s="33"/>
      <c r="V421" s="33"/>
    </row>
    <row r="422" spans="1:22" s="16" customFormat="1" ht="125.25" customHeight="1">
      <c r="A422" s="24"/>
      <c r="B422" s="24"/>
      <c r="C422" s="25"/>
      <c r="D422" s="25"/>
      <c r="E422" s="25"/>
      <c r="F422" s="25"/>
      <c r="G422" s="26"/>
      <c r="H422" s="30"/>
      <c r="I422" s="31"/>
      <c r="J422" s="32"/>
      <c r="K422" s="33"/>
      <c r="L422" s="25"/>
      <c r="M422" s="25"/>
      <c r="N422" s="25"/>
      <c r="O422" s="25"/>
      <c r="P422" s="25"/>
      <c r="Q422" s="25"/>
      <c r="R422" s="25"/>
      <c r="S422" s="34"/>
      <c r="T422" s="34"/>
      <c r="U422" s="33"/>
      <c r="V422" s="33"/>
    </row>
    <row r="423" spans="1:22" s="16" customFormat="1" ht="125.25" customHeight="1">
      <c r="A423" s="24"/>
      <c r="B423" s="24"/>
      <c r="C423" s="25"/>
      <c r="D423" s="25"/>
      <c r="E423" s="25"/>
      <c r="F423" s="25"/>
      <c r="G423" s="26"/>
      <c r="H423" s="30"/>
      <c r="I423" s="31"/>
      <c r="J423" s="32"/>
      <c r="K423" s="33"/>
      <c r="L423" s="25"/>
      <c r="M423" s="25"/>
      <c r="N423" s="25"/>
      <c r="O423" s="25"/>
      <c r="P423" s="25"/>
      <c r="Q423" s="25"/>
      <c r="R423" s="25"/>
      <c r="S423" s="34"/>
      <c r="T423" s="34"/>
      <c r="U423" s="33"/>
      <c r="V423" s="33"/>
    </row>
    <row r="424" spans="1:22" s="16" customFormat="1" ht="125.25" customHeight="1">
      <c r="A424" s="24"/>
      <c r="B424" s="24"/>
      <c r="C424" s="25"/>
      <c r="D424" s="25"/>
      <c r="E424" s="25"/>
      <c r="F424" s="25"/>
      <c r="G424" s="26"/>
      <c r="H424" s="30"/>
      <c r="I424" s="31"/>
      <c r="J424" s="32"/>
      <c r="K424" s="33"/>
      <c r="L424" s="25"/>
      <c r="M424" s="25"/>
      <c r="N424" s="25"/>
      <c r="O424" s="25"/>
      <c r="P424" s="25"/>
      <c r="Q424" s="25"/>
      <c r="R424" s="25"/>
      <c r="S424" s="34"/>
      <c r="T424" s="34"/>
      <c r="U424" s="33"/>
      <c r="V424" s="33"/>
    </row>
    <row r="425" spans="1:22" s="16" customFormat="1" ht="125.25" customHeight="1">
      <c r="A425" s="24"/>
      <c r="B425" s="24"/>
      <c r="C425" s="25"/>
      <c r="D425" s="25"/>
      <c r="E425" s="25"/>
      <c r="F425" s="25"/>
      <c r="G425" s="26"/>
      <c r="H425" s="30"/>
      <c r="I425" s="31"/>
      <c r="J425" s="32"/>
      <c r="K425" s="33"/>
      <c r="L425" s="25"/>
      <c r="M425" s="25"/>
      <c r="N425" s="25"/>
      <c r="O425" s="25"/>
      <c r="P425" s="25"/>
      <c r="Q425" s="25"/>
      <c r="R425" s="25"/>
      <c r="S425" s="34"/>
      <c r="T425" s="34"/>
      <c r="U425" s="33"/>
      <c r="V425" s="33"/>
    </row>
    <row r="426" spans="1:22" s="16" customFormat="1" ht="125.25" customHeight="1">
      <c r="A426" s="24"/>
      <c r="B426" s="24"/>
      <c r="C426" s="25"/>
      <c r="D426" s="25"/>
      <c r="E426" s="25"/>
      <c r="F426" s="25"/>
      <c r="G426" s="26"/>
      <c r="H426" s="30"/>
      <c r="I426" s="31"/>
      <c r="J426" s="32"/>
      <c r="K426" s="33"/>
      <c r="L426" s="25"/>
      <c r="M426" s="25"/>
      <c r="N426" s="25"/>
      <c r="O426" s="25"/>
      <c r="P426" s="25"/>
      <c r="Q426" s="25"/>
      <c r="R426" s="25"/>
      <c r="S426" s="34"/>
      <c r="T426" s="34"/>
      <c r="U426" s="33"/>
      <c r="V426" s="33"/>
    </row>
    <row r="427" spans="1:22" s="16" customFormat="1" ht="125.25" customHeight="1">
      <c r="A427" s="24"/>
      <c r="B427" s="24"/>
      <c r="C427" s="25"/>
      <c r="D427" s="25"/>
      <c r="E427" s="25"/>
      <c r="F427" s="25"/>
      <c r="G427" s="26"/>
      <c r="H427" s="30"/>
      <c r="I427" s="31"/>
      <c r="J427" s="32"/>
      <c r="K427" s="33"/>
      <c r="L427" s="25"/>
      <c r="M427" s="25"/>
      <c r="N427" s="25"/>
      <c r="O427" s="25"/>
      <c r="P427" s="25"/>
      <c r="Q427" s="25"/>
      <c r="R427" s="25"/>
      <c r="S427" s="34"/>
      <c r="T427" s="34"/>
      <c r="U427" s="33"/>
      <c r="V427" s="33"/>
    </row>
    <row r="428" spans="1:22" s="16" customFormat="1" ht="125.25" customHeight="1">
      <c r="A428" s="24"/>
      <c r="B428" s="2"/>
      <c r="C428" s="5"/>
      <c r="D428" s="5"/>
      <c r="E428" s="5"/>
      <c r="F428" s="5"/>
      <c r="G428" s="20"/>
      <c r="H428" s="30"/>
      <c r="I428" s="31"/>
      <c r="J428" s="32"/>
      <c r="K428" s="33"/>
      <c r="L428" s="25"/>
      <c r="M428" s="25"/>
      <c r="N428" s="25"/>
      <c r="O428" s="25"/>
      <c r="P428" s="25"/>
      <c r="Q428" s="25"/>
      <c r="R428" s="25"/>
      <c r="S428" s="34"/>
      <c r="T428" s="34"/>
      <c r="U428" s="33"/>
      <c r="V428" s="33"/>
    </row>
    <row r="429" spans="1:22" s="16" customFormat="1" ht="125.25" customHeight="1">
      <c r="A429" s="24"/>
      <c r="B429" s="2"/>
      <c r="C429" s="5"/>
      <c r="D429" s="5"/>
      <c r="E429" s="5"/>
      <c r="F429" s="5"/>
      <c r="G429" s="20"/>
      <c r="H429" s="30"/>
      <c r="I429" s="31"/>
      <c r="J429" s="32"/>
      <c r="K429" s="33"/>
      <c r="L429" s="25"/>
      <c r="M429" s="25"/>
      <c r="N429" s="25"/>
      <c r="O429" s="25"/>
      <c r="P429" s="25"/>
      <c r="Q429" s="25"/>
      <c r="R429" s="25"/>
      <c r="S429" s="34"/>
      <c r="T429" s="34"/>
      <c r="U429" s="33"/>
      <c r="V429" s="33"/>
    </row>
    <row r="430" spans="1:22" s="16" customFormat="1" ht="125.25" customHeight="1">
      <c r="A430" s="24"/>
      <c r="B430" s="2"/>
      <c r="C430" s="5"/>
      <c r="D430" s="5"/>
      <c r="E430" s="5"/>
      <c r="F430" s="5"/>
      <c r="G430" s="20"/>
      <c r="H430" s="30"/>
      <c r="I430" s="31"/>
      <c r="J430" s="32"/>
      <c r="K430" s="33"/>
      <c r="L430" s="25"/>
      <c r="M430" s="25"/>
      <c r="N430" s="25"/>
      <c r="O430" s="25"/>
      <c r="P430" s="25"/>
      <c r="Q430" s="25"/>
      <c r="R430" s="25"/>
      <c r="S430" s="34"/>
      <c r="T430" s="34"/>
      <c r="U430" s="33"/>
      <c r="V430" s="33"/>
    </row>
    <row r="431" spans="1:22" s="16" customFormat="1" ht="125.25" customHeight="1">
      <c r="A431" s="24"/>
      <c r="B431" s="2"/>
      <c r="C431" s="5"/>
      <c r="D431" s="5"/>
      <c r="E431" s="5"/>
      <c r="F431" s="5"/>
      <c r="G431" s="20"/>
      <c r="H431" s="30"/>
      <c r="I431" s="31"/>
      <c r="J431" s="32"/>
      <c r="K431" s="33"/>
      <c r="L431" s="25"/>
      <c r="M431" s="25"/>
      <c r="N431" s="25"/>
      <c r="O431" s="25"/>
      <c r="P431" s="25"/>
      <c r="Q431" s="25"/>
      <c r="R431" s="25"/>
      <c r="S431" s="34"/>
      <c r="T431" s="34"/>
      <c r="U431" s="33"/>
      <c r="V431" s="33"/>
    </row>
    <row r="432" spans="1:22" s="16" customFormat="1" ht="125.25" customHeight="1">
      <c r="A432" s="24"/>
      <c r="B432" s="2"/>
      <c r="C432" s="5"/>
      <c r="D432" s="5"/>
      <c r="E432" s="5"/>
      <c r="F432" s="5"/>
      <c r="G432" s="20"/>
      <c r="H432" s="30"/>
      <c r="I432" s="31"/>
      <c r="J432" s="32"/>
      <c r="K432" s="33"/>
      <c r="L432" s="25"/>
      <c r="M432" s="25"/>
      <c r="N432" s="25"/>
      <c r="O432" s="25"/>
      <c r="P432" s="25"/>
      <c r="Q432" s="25"/>
      <c r="R432" s="25"/>
      <c r="S432" s="34"/>
      <c r="T432" s="34"/>
      <c r="U432" s="33"/>
      <c r="V432" s="33"/>
    </row>
    <row r="433" spans="1:22" s="16" customFormat="1" ht="125.25" customHeight="1">
      <c r="A433" s="24"/>
      <c r="B433" s="2"/>
      <c r="C433" s="5"/>
      <c r="D433" s="5"/>
      <c r="E433" s="5"/>
      <c r="F433" s="5"/>
      <c r="G433" s="20"/>
      <c r="H433" s="30"/>
      <c r="I433" s="31"/>
      <c r="J433" s="32"/>
      <c r="K433" s="33"/>
      <c r="L433" s="25"/>
      <c r="M433" s="25"/>
      <c r="N433" s="25"/>
      <c r="O433" s="25"/>
      <c r="P433" s="25"/>
      <c r="Q433" s="25"/>
      <c r="R433" s="25"/>
      <c r="S433" s="34"/>
      <c r="T433" s="34"/>
      <c r="U433" s="33"/>
      <c r="V433" s="33"/>
    </row>
    <row r="434" spans="1:22" s="16" customFormat="1" ht="125.25" customHeight="1">
      <c r="A434" s="24"/>
      <c r="B434" s="2"/>
      <c r="C434" s="5"/>
      <c r="D434" s="5"/>
      <c r="E434" s="5"/>
      <c r="F434" s="5"/>
      <c r="G434" s="20"/>
      <c r="H434" s="30"/>
      <c r="I434" s="31"/>
      <c r="J434" s="32"/>
      <c r="K434" s="33"/>
      <c r="L434" s="25"/>
      <c r="M434" s="25"/>
      <c r="N434" s="25"/>
      <c r="O434" s="25"/>
      <c r="P434" s="25"/>
      <c r="Q434" s="25"/>
      <c r="R434" s="25"/>
      <c r="S434" s="34"/>
      <c r="T434" s="34"/>
      <c r="U434" s="33"/>
      <c r="V434" s="33"/>
    </row>
    <row r="435" spans="1:22" s="16" customFormat="1" ht="125.25" customHeight="1">
      <c r="A435" s="24"/>
      <c r="B435" s="2"/>
      <c r="C435" s="5"/>
      <c r="D435" s="5"/>
      <c r="E435" s="5"/>
      <c r="F435" s="5"/>
      <c r="G435" s="20"/>
      <c r="H435" s="30"/>
      <c r="I435" s="31"/>
      <c r="J435" s="32"/>
      <c r="K435" s="33"/>
      <c r="L435" s="25"/>
      <c r="M435" s="25"/>
      <c r="N435" s="25"/>
      <c r="O435" s="25"/>
      <c r="P435" s="25"/>
      <c r="Q435" s="25"/>
      <c r="R435" s="25"/>
      <c r="S435" s="34"/>
      <c r="T435" s="34"/>
      <c r="U435" s="33"/>
      <c r="V435" s="33"/>
    </row>
    <row r="436" spans="1:22" s="16" customFormat="1" ht="125.25" customHeight="1">
      <c r="A436" s="24"/>
      <c r="B436" s="2"/>
      <c r="C436" s="5"/>
      <c r="D436" s="5"/>
      <c r="E436" s="5"/>
      <c r="F436" s="5"/>
      <c r="G436" s="20"/>
      <c r="H436" s="22"/>
      <c r="I436" s="6"/>
      <c r="J436" s="18"/>
      <c r="K436" s="4"/>
      <c r="L436" s="5"/>
      <c r="M436" s="25"/>
      <c r="N436" s="25"/>
      <c r="O436" s="25"/>
      <c r="P436" s="25"/>
      <c r="Q436" s="25"/>
      <c r="R436" s="25"/>
      <c r="S436" s="34"/>
      <c r="T436" s="34"/>
      <c r="U436" s="33"/>
      <c r="V436" s="33"/>
    </row>
    <row r="437" spans="1:22" s="16" customFormat="1" ht="125.25" customHeight="1">
      <c r="A437" s="24"/>
      <c r="B437" s="2"/>
      <c r="C437" s="5"/>
      <c r="D437" s="5"/>
      <c r="E437" s="5"/>
      <c r="F437" s="5"/>
      <c r="G437" s="20"/>
      <c r="H437" s="22"/>
      <c r="I437" s="6"/>
      <c r="J437" s="18"/>
      <c r="K437" s="4"/>
      <c r="L437" s="5"/>
      <c r="M437" s="25"/>
      <c r="N437" s="25"/>
      <c r="O437" s="25"/>
      <c r="P437" s="25"/>
      <c r="Q437" s="25"/>
      <c r="R437" s="25"/>
      <c r="S437" s="34"/>
      <c r="T437" s="34"/>
      <c r="U437" s="33"/>
      <c r="V437" s="33"/>
    </row>
    <row r="438" spans="1:22" s="16" customFormat="1" ht="125.25" customHeight="1">
      <c r="A438" s="24"/>
      <c r="B438" s="2"/>
      <c r="C438" s="5"/>
      <c r="D438" s="5"/>
      <c r="E438" s="5"/>
      <c r="F438" s="5"/>
      <c r="G438" s="20"/>
      <c r="H438" s="22"/>
      <c r="I438" s="6"/>
      <c r="J438" s="18"/>
      <c r="K438" s="4"/>
      <c r="L438" s="5"/>
      <c r="M438" s="25"/>
      <c r="N438" s="25"/>
      <c r="O438" s="25"/>
      <c r="P438" s="25"/>
      <c r="Q438" s="25"/>
      <c r="R438" s="25"/>
      <c r="S438" s="34"/>
      <c r="T438" s="34"/>
      <c r="U438" s="33"/>
      <c r="V438" s="33"/>
    </row>
    <row r="439" spans="1:22" s="16" customFormat="1" ht="125.25" customHeight="1">
      <c r="A439" s="24"/>
      <c r="B439" s="2"/>
      <c r="C439" s="5"/>
      <c r="D439" s="5"/>
      <c r="E439" s="5"/>
      <c r="F439" s="5"/>
      <c r="G439" s="20"/>
      <c r="H439" s="22"/>
      <c r="I439" s="6"/>
      <c r="J439" s="18"/>
      <c r="K439" s="4"/>
      <c r="L439" s="5"/>
      <c r="M439" s="25"/>
      <c r="N439" s="25"/>
      <c r="O439" s="25"/>
      <c r="P439" s="25"/>
      <c r="Q439" s="25"/>
      <c r="R439" s="25"/>
      <c r="S439" s="34"/>
      <c r="T439" s="34"/>
      <c r="U439" s="33"/>
      <c r="V439" s="33"/>
    </row>
    <row r="440" spans="1:22" s="16" customFormat="1" ht="125.25" customHeight="1">
      <c r="A440" s="24"/>
      <c r="B440" s="2"/>
      <c r="C440" s="5"/>
      <c r="D440" s="5"/>
      <c r="E440" s="5"/>
      <c r="F440" s="5"/>
      <c r="G440" s="20"/>
      <c r="H440" s="22"/>
      <c r="I440" s="6"/>
      <c r="J440" s="18"/>
      <c r="K440" s="4"/>
      <c r="L440" s="5"/>
      <c r="M440" s="25"/>
      <c r="N440" s="25"/>
      <c r="O440" s="25"/>
      <c r="P440" s="25"/>
      <c r="Q440" s="25"/>
      <c r="R440" s="25"/>
      <c r="S440" s="34"/>
      <c r="T440" s="34"/>
      <c r="U440" s="33"/>
      <c r="V440" s="33"/>
    </row>
    <row r="441" spans="1:22" s="16" customFormat="1" ht="125.25" customHeight="1">
      <c r="A441" s="24"/>
      <c r="B441" s="2"/>
      <c r="C441" s="5"/>
      <c r="D441" s="5"/>
      <c r="E441" s="5"/>
      <c r="F441" s="5"/>
      <c r="G441" s="20"/>
      <c r="H441" s="22"/>
      <c r="I441" s="6"/>
      <c r="J441" s="18"/>
      <c r="K441" s="4"/>
      <c r="L441" s="5"/>
      <c r="M441" s="25"/>
      <c r="N441" s="25"/>
      <c r="O441" s="25"/>
      <c r="P441" s="25"/>
      <c r="Q441" s="25"/>
      <c r="R441" s="25"/>
      <c r="S441" s="34"/>
      <c r="T441" s="34"/>
      <c r="U441" s="33"/>
      <c r="V441" s="33"/>
    </row>
    <row r="442" spans="1:22" s="16" customFormat="1" ht="125.25" customHeight="1">
      <c r="A442" s="24"/>
      <c r="B442" s="2"/>
      <c r="C442" s="5"/>
      <c r="D442" s="5"/>
      <c r="E442" s="5"/>
      <c r="F442" s="5"/>
      <c r="G442" s="20"/>
      <c r="H442" s="22"/>
      <c r="I442" s="6"/>
      <c r="J442" s="18"/>
      <c r="K442" s="4"/>
      <c r="L442" s="5"/>
      <c r="M442" s="25"/>
      <c r="N442" s="25"/>
      <c r="O442" s="25"/>
      <c r="P442" s="25"/>
      <c r="Q442" s="25"/>
      <c r="R442" s="25"/>
      <c r="S442" s="34"/>
      <c r="T442" s="34"/>
      <c r="U442" s="33"/>
      <c r="V442" s="33"/>
    </row>
    <row r="443" spans="1:22" s="16" customFormat="1" ht="125.25" customHeight="1">
      <c r="A443" s="24"/>
      <c r="B443" s="2"/>
      <c r="C443" s="5"/>
      <c r="D443" s="5"/>
      <c r="E443" s="5"/>
      <c r="F443" s="5"/>
      <c r="G443" s="20"/>
      <c r="H443" s="22"/>
      <c r="I443" s="6"/>
      <c r="J443" s="18"/>
      <c r="K443" s="4"/>
      <c r="L443" s="5"/>
      <c r="M443" s="25"/>
      <c r="N443" s="25"/>
      <c r="O443" s="25"/>
      <c r="P443" s="25"/>
      <c r="Q443" s="25"/>
      <c r="R443" s="25"/>
      <c r="S443" s="34"/>
      <c r="T443" s="34"/>
      <c r="U443" s="33"/>
      <c r="V443" s="33"/>
    </row>
    <row r="444" spans="1:22" s="16" customFormat="1" ht="125.25" customHeight="1">
      <c r="A444" s="24"/>
      <c r="B444" s="2"/>
      <c r="C444" s="5"/>
      <c r="D444" s="5"/>
      <c r="E444" s="5"/>
      <c r="F444" s="5"/>
      <c r="G444" s="20"/>
      <c r="H444" s="22"/>
      <c r="I444" s="6"/>
      <c r="J444" s="18"/>
      <c r="K444" s="4"/>
      <c r="L444" s="5"/>
      <c r="M444" s="25"/>
      <c r="N444" s="25"/>
      <c r="O444" s="25"/>
      <c r="P444" s="25"/>
      <c r="Q444" s="25"/>
      <c r="R444" s="25"/>
      <c r="S444" s="34"/>
      <c r="T444" s="34"/>
      <c r="U444" s="33"/>
      <c r="V444" s="33"/>
    </row>
    <row r="445" spans="1:22" s="16" customFormat="1" ht="125.25" customHeight="1">
      <c r="A445" s="24"/>
      <c r="B445" s="2"/>
      <c r="C445" s="5"/>
      <c r="D445" s="5"/>
      <c r="E445" s="5"/>
      <c r="F445" s="5"/>
      <c r="G445" s="20"/>
      <c r="H445" s="22"/>
      <c r="I445" s="6"/>
      <c r="J445" s="18"/>
      <c r="K445" s="4"/>
      <c r="L445" s="5"/>
      <c r="M445" s="25"/>
      <c r="N445" s="25"/>
      <c r="O445" s="25"/>
      <c r="P445" s="25"/>
      <c r="Q445" s="25"/>
      <c r="R445" s="25"/>
      <c r="S445" s="34"/>
      <c r="T445" s="34"/>
      <c r="U445" s="33"/>
      <c r="V445" s="33"/>
    </row>
    <row r="446" spans="1:22" s="16" customFormat="1" ht="125.25" customHeight="1">
      <c r="A446" s="24"/>
      <c r="B446" s="2"/>
      <c r="C446" s="5"/>
      <c r="D446" s="5"/>
      <c r="E446" s="5"/>
      <c r="F446" s="5"/>
      <c r="G446" s="20"/>
      <c r="H446" s="22"/>
      <c r="I446" s="6"/>
      <c r="J446" s="18"/>
      <c r="K446" s="4"/>
      <c r="L446" s="5"/>
      <c r="M446" s="25"/>
      <c r="N446" s="25"/>
      <c r="O446" s="25"/>
      <c r="P446" s="25"/>
      <c r="Q446" s="25"/>
      <c r="R446" s="25"/>
      <c r="S446" s="34"/>
      <c r="T446" s="34"/>
      <c r="U446" s="33"/>
      <c r="V446" s="33"/>
    </row>
    <row r="447" spans="1:22" s="16" customFormat="1" ht="125.25" customHeight="1">
      <c r="A447" s="24"/>
      <c r="B447" s="2"/>
      <c r="C447" s="5"/>
      <c r="D447" s="5"/>
      <c r="E447" s="5"/>
      <c r="F447" s="5"/>
      <c r="G447" s="20"/>
      <c r="H447" s="22"/>
      <c r="I447" s="6"/>
      <c r="J447" s="18"/>
      <c r="K447" s="4"/>
      <c r="L447" s="5"/>
      <c r="M447" s="25"/>
      <c r="N447" s="25"/>
      <c r="O447" s="25"/>
      <c r="P447" s="25"/>
      <c r="Q447" s="25"/>
      <c r="R447" s="25"/>
      <c r="S447" s="34"/>
      <c r="T447" s="34"/>
      <c r="U447" s="33"/>
      <c r="V447" s="33"/>
    </row>
    <row r="448" spans="1:22" s="16" customFormat="1" ht="125.25" customHeight="1">
      <c r="A448" s="24"/>
      <c r="B448" s="2"/>
      <c r="C448" s="5"/>
      <c r="D448" s="5"/>
      <c r="E448" s="5"/>
      <c r="F448" s="5"/>
      <c r="G448" s="20"/>
      <c r="H448" s="22"/>
      <c r="I448" s="6"/>
      <c r="J448" s="18"/>
      <c r="K448" s="4"/>
      <c r="L448" s="5"/>
      <c r="M448" s="25"/>
      <c r="N448" s="25"/>
      <c r="O448" s="25"/>
      <c r="P448" s="25"/>
      <c r="Q448" s="25"/>
      <c r="R448" s="25"/>
      <c r="S448" s="34"/>
      <c r="T448" s="34"/>
      <c r="U448" s="33"/>
      <c r="V448" s="33"/>
    </row>
    <row r="449" spans="1:22" s="16" customFormat="1" ht="125.25" customHeight="1">
      <c r="A449" s="24"/>
      <c r="B449" s="2"/>
      <c r="C449" s="5"/>
      <c r="D449" s="5"/>
      <c r="E449" s="5"/>
      <c r="F449" s="5"/>
      <c r="G449" s="20"/>
      <c r="H449" s="22"/>
      <c r="I449" s="6"/>
      <c r="J449" s="18"/>
      <c r="K449" s="4"/>
      <c r="L449" s="5"/>
      <c r="M449" s="25"/>
      <c r="N449" s="25"/>
      <c r="O449" s="25"/>
      <c r="P449" s="25"/>
      <c r="Q449" s="25"/>
      <c r="R449" s="25"/>
      <c r="S449" s="34"/>
      <c r="T449" s="34"/>
      <c r="U449" s="33"/>
      <c r="V449" s="33"/>
    </row>
    <row r="450" spans="1:22" s="16" customFormat="1" ht="125.25" customHeight="1">
      <c r="A450" s="24"/>
      <c r="B450" s="2"/>
      <c r="C450" s="5"/>
      <c r="D450" s="5"/>
      <c r="E450" s="5"/>
      <c r="F450" s="5"/>
      <c r="G450" s="20"/>
      <c r="H450" s="22"/>
      <c r="I450" s="6"/>
      <c r="J450" s="18"/>
      <c r="K450" s="4"/>
      <c r="L450" s="5"/>
      <c r="M450" s="25"/>
      <c r="N450" s="25"/>
      <c r="O450" s="25"/>
      <c r="P450" s="25"/>
      <c r="Q450" s="25"/>
      <c r="R450" s="25"/>
      <c r="S450" s="34"/>
      <c r="T450" s="34"/>
      <c r="U450" s="33"/>
      <c r="V450" s="33"/>
    </row>
    <row r="451" spans="1:22" s="16" customFormat="1" ht="125.25" customHeight="1">
      <c r="A451" s="24"/>
      <c r="B451" s="2"/>
      <c r="C451" s="5"/>
      <c r="D451" s="5"/>
      <c r="E451" s="5"/>
      <c r="F451" s="5"/>
      <c r="G451" s="20"/>
      <c r="H451" s="22"/>
      <c r="I451" s="6"/>
      <c r="J451" s="18"/>
      <c r="K451" s="4"/>
      <c r="L451" s="5"/>
      <c r="M451" s="25"/>
      <c r="N451" s="25"/>
      <c r="O451" s="25"/>
      <c r="P451" s="25"/>
      <c r="Q451" s="25"/>
      <c r="R451" s="25"/>
      <c r="S451" s="34"/>
      <c r="T451" s="34"/>
      <c r="U451" s="33"/>
      <c r="V451" s="33"/>
    </row>
    <row r="452" spans="1:22" s="16" customFormat="1" ht="125.25" customHeight="1">
      <c r="A452" s="24"/>
      <c r="B452" s="2"/>
      <c r="C452" s="5"/>
      <c r="D452" s="5"/>
      <c r="E452" s="5"/>
      <c r="F452" s="5"/>
      <c r="G452" s="20"/>
      <c r="H452" s="22"/>
      <c r="I452" s="6"/>
      <c r="J452" s="18"/>
      <c r="K452" s="4"/>
      <c r="L452" s="5"/>
      <c r="M452" s="25"/>
      <c r="N452" s="25"/>
      <c r="O452" s="25"/>
      <c r="P452" s="25"/>
      <c r="Q452" s="25"/>
      <c r="R452" s="25"/>
      <c r="S452" s="34"/>
      <c r="T452" s="34"/>
      <c r="U452" s="33"/>
      <c r="V452" s="33"/>
    </row>
    <row r="453" spans="1:22" s="16" customFormat="1" ht="125.25" customHeight="1">
      <c r="A453" s="24"/>
      <c r="B453" s="2"/>
      <c r="C453" s="5"/>
      <c r="D453" s="5"/>
      <c r="E453" s="5"/>
      <c r="F453" s="5"/>
      <c r="G453" s="20"/>
      <c r="H453" s="22"/>
      <c r="I453" s="6"/>
      <c r="J453" s="18"/>
      <c r="K453" s="4"/>
      <c r="L453" s="5"/>
      <c r="M453" s="25"/>
      <c r="N453" s="25"/>
      <c r="O453" s="25"/>
      <c r="P453" s="25"/>
      <c r="Q453" s="25"/>
      <c r="R453" s="25"/>
      <c r="S453" s="34"/>
      <c r="T453" s="34"/>
      <c r="U453" s="33"/>
      <c r="V453" s="33"/>
    </row>
    <row r="454" spans="1:22" s="16" customFormat="1" ht="125.25" customHeight="1">
      <c r="A454" s="24"/>
      <c r="B454" s="2"/>
      <c r="C454" s="5"/>
      <c r="D454" s="5"/>
      <c r="E454" s="5"/>
      <c r="F454" s="5"/>
      <c r="G454" s="20"/>
      <c r="H454" s="22"/>
      <c r="I454" s="6"/>
      <c r="J454" s="18"/>
      <c r="K454" s="4"/>
      <c r="L454" s="5"/>
      <c r="M454" s="25"/>
      <c r="N454" s="25"/>
      <c r="O454" s="25"/>
      <c r="P454" s="25"/>
      <c r="Q454" s="25"/>
      <c r="R454" s="25"/>
      <c r="S454" s="34"/>
      <c r="T454" s="34"/>
      <c r="U454" s="33"/>
      <c r="V454" s="33"/>
    </row>
    <row r="455" spans="1:22" s="16" customFormat="1" ht="125.25" customHeight="1">
      <c r="A455" s="24"/>
      <c r="B455" s="2"/>
      <c r="C455" s="5"/>
      <c r="D455" s="5"/>
      <c r="E455" s="5"/>
      <c r="F455" s="5"/>
      <c r="G455" s="20"/>
      <c r="H455" s="22"/>
      <c r="I455" s="6"/>
      <c r="J455" s="18"/>
      <c r="K455" s="4"/>
      <c r="L455" s="5"/>
      <c r="M455" s="25"/>
      <c r="N455" s="25"/>
      <c r="O455" s="25"/>
      <c r="P455" s="25"/>
      <c r="Q455" s="25"/>
      <c r="R455" s="25"/>
      <c r="S455" s="34"/>
      <c r="T455" s="34"/>
      <c r="U455" s="33"/>
      <c r="V455" s="33"/>
    </row>
    <row r="456" spans="1:22" s="16" customFormat="1" ht="125.25" customHeight="1">
      <c r="A456" s="24"/>
      <c r="B456" s="2"/>
      <c r="C456" s="5"/>
      <c r="D456" s="5"/>
      <c r="E456" s="5"/>
      <c r="F456" s="5"/>
      <c r="G456" s="20"/>
      <c r="H456" s="22"/>
      <c r="I456" s="6"/>
      <c r="J456" s="18"/>
      <c r="K456" s="4"/>
      <c r="L456" s="5"/>
      <c r="M456" s="25"/>
      <c r="N456" s="25"/>
      <c r="O456" s="25"/>
      <c r="P456" s="25"/>
      <c r="Q456" s="25"/>
      <c r="R456" s="25"/>
      <c r="S456" s="34"/>
      <c r="T456" s="34"/>
      <c r="U456" s="33"/>
      <c r="V456" s="33"/>
    </row>
    <row r="457" spans="1:22" s="16" customFormat="1" ht="125.25" customHeight="1">
      <c r="A457" s="2"/>
      <c r="B457" s="2"/>
      <c r="C457" s="5"/>
      <c r="D457" s="5"/>
      <c r="E457" s="5"/>
      <c r="F457" s="5"/>
      <c r="G457" s="20"/>
      <c r="H457" s="22"/>
      <c r="I457" s="6"/>
      <c r="J457" s="18"/>
      <c r="K457" s="4"/>
      <c r="L457" s="5"/>
      <c r="M457" s="25"/>
      <c r="N457" s="25"/>
      <c r="O457" s="25"/>
      <c r="P457" s="25"/>
      <c r="Q457" s="25"/>
      <c r="R457" s="25"/>
      <c r="S457" s="34"/>
      <c r="T457" s="34"/>
      <c r="U457" s="33"/>
      <c r="V457" s="33"/>
    </row>
    <row r="458" spans="1:22" s="16" customFormat="1" ht="125.25" customHeight="1">
      <c r="A458" s="2"/>
      <c r="B458" s="2"/>
      <c r="C458" s="5"/>
      <c r="D458" s="5"/>
      <c r="E458" s="5"/>
      <c r="F458" s="5"/>
      <c r="G458" s="20"/>
      <c r="H458" s="22"/>
      <c r="I458" s="6"/>
      <c r="J458" s="18"/>
      <c r="K458" s="4"/>
      <c r="L458" s="5"/>
      <c r="M458" s="25"/>
      <c r="N458" s="25"/>
      <c r="O458" s="25"/>
      <c r="P458" s="25"/>
      <c r="Q458" s="25"/>
      <c r="R458" s="25"/>
      <c r="S458" s="34"/>
      <c r="T458" s="34"/>
      <c r="U458" s="33"/>
      <c r="V458" s="33"/>
    </row>
    <row r="459" spans="1:22" s="16" customFormat="1" ht="125.25" customHeight="1">
      <c r="A459" s="2"/>
      <c r="B459" s="2"/>
      <c r="C459" s="5"/>
      <c r="D459" s="5"/>
      <c r="E459" s="5"/>
      <c r="F459" s="5"/>
      <c r="G459" s="20"/>
      <c r="H459" s="22"/>
      <c r="I459" s="6"/>
      <c r="J459" s="18"/>
      <c r="K459" s="4"/>
      <c r="L459" s="5"/>
      <c r="M459" s="5"/>
      <c r="N459" s="5"/>
      <c r="O459" s="5"/>
      <c r="P459" s="5"/>
      <c r="Q459" s="5"/>
      <c r="R459" s="5"/>
      <c r="S459" s="3"/>
      <c r="T459" s="3"/>
      <c r="U459" s="4"/>
      <c r="V459" s="4"/>
    </row>
    <row r="460" spans="1:22" s="16" customFormat="1" ht="125.25" customHeight="1">
      <c r="A460" s="2"/>
      <c r="B460" s="2"/>
      <c r="C460" s="5"/>
      <c r="D460" s="5"/>
      <c r="E460" s="5"/>
      <c r="F460" s="5"/>
      <c r="G460" s="20"/>
      <c r="H460" s="22"/>
      <c r="I460" s="6"/>
      <c r="J460" s="18"/>
      <c r="K460" s="4"/>
      <c r="L460" s="5"/>
      <c r="M460" s="5"/>
      <c r="N460" s="5"/>
      <c r="O460" s="5"/>
      <c r="P460" s="5"/>
      <c r="Q460" s="5"/>
      <c r="R460" s="5"/>
      <c r="S460" s="3"/>
      <c r="T460" s="3"/>
      <c r="U460" s="4"/>
      <c r="V460" s="4"/>
    </row>
    <row r="461" spans="1:22" s="16" customFormat="1" ht="125.25" customHeight="1">
      <c r="A461" s="2"/>
      <c r="B461" s="2"/>
      <c r="C461" s="5"/>
      <c r="D461" s="5"/>
      <c r="E461" s="5"/>
      <c r="F461" s="5"/>
      <c r="G461" s="20"/>
      <c r="H461" s="22"/>
      <c r="I461" s="6"/>
      <c r="J461" s="18"/>
      <c r="K461" s="4"/>
      <c r="L461" s="5"/>
      <c r="M461" s="5"/>
      <c r="N461" s="5"/>
      <c r="O461" s="5"/>
      <c r="P461" s="5"/>
      <c r="Q461" s="5"/>
      <c r="R461" s="5"/>
      <c r="S461" s="3"/>
      <c r="T461" s="3"/>
      <c r="U461" s="4"/>
      <c r="V461" s="4"/>
    </row>
    <row r="462" spans="1:22" s="16" customFormat="1" ht="125.25" customHeight="1">
      <c r="A462" s="2"/>
      <c r="B462" s="2"/>
      <c r="C462" s="5"/>
      <c r="D462" s="5"/>
      <c r="E462" s="5"/>
      <c r="F462" s="5"/>
      <c r="G462" s="20"/>
      <c r="H462" s="22"/>
      <c r="I462" s="6"/>
      <c r="J462" s="18"/>
      <c r="K462" s="4"/>
      <c r="L462" s="5"/>
      <c r="M462" s="5"/>
      <c r="N462" s="5"/>
      <c r="O462" s="5"/>
      <c r="P462" s="5"/>
      <c r="Q462" s="5"/>
      <c r="R462" s="5"/>
      <c r="S462" s="3"/>
      <c r="T462" s="3"/>
      <c r="U462" s="4"/>
      <c r="V462" s="4"/>
    </row>
    <row r="463" spans="1:22" s="16" customFormat="1" ht="125.25" customHeight="1">
      <c r="A463" s="2"/>
      <c r="B463" s="2"/>
      <c r="C463" s="5"/>
      <c r="D463" s="5"/>
      <c r="E463" s="5"/>
      <c r="F463" s="5"/>
      <c r="G463" s="20"/>
      <c r="H463" s="22"/>
      <c r="I463" s="6"/>
      <c r="J463" s="18"/>
      <c r="K463" s="4"/>
      <c r="L463" s="5"/>
      <c r="M463" s="5"/>
      <c r="N463" s="5"/>
      <c r="O463" s="5"/>
      <c r="P463" s="5"/>
      <c r="Q463" s="5"/>
      <c r="R463" s="5"/>
      <c r="S463" s="3"/>
      <c r="T463" s="3"/>
      <c r="U463" s="4"/>
      <c r="V463" s="4"/>
    </row>
    <row r="464" spans="1:22" s="16" customFormat="1" ht="125.25" customHeight="1">
      <c r="A464" s="2"/>
      <c r="B464" s="2"/>
      <c r="C464" s="5"/>
      <c r="D464" s="5"/>
      <c r="E464" s="5"/>
      <c r="F464" s="5"/>
      <c r="G464" s="20"/>
      <c r="H464" s="22"/>
      <c r="I464" s="6"/>
      <c r="J464" s="18"/>
      <c r="K464" s="4"/>
      <c r="L464" s="5"/>
      <c r="M464" s="5"/>
      <c r="N464" s="5"/>
      <c r="O464" s="5"/>
      <c r="P464" s="5"/>
      <c r="Q464" s="5"/>
      <c r="R464" s="5"/>
      <c r="S464" s="3"/>
      <c r="T464" s="3"/>
      <c r="U464" s="4"/>
      <c r="V464" s="4"/>
    </row>
    <row r="465" spans="1:22" s="16" customFormat="1" ht="125.25" customHeight="1">
      <c r="A465" s="2"/>
      <c r="B465" s="2"/>
      <c r="C465" s="5"/>
      <c r="D465" s="5"/>
      <c r="E465" s="5"/>
      <c r="F465" s="5"/>
      <c r="G465" s="20"/>
      <c r="H465" s="22"/>
      <c r="I465" s="6"/>
      <c r="J465" s="18"/>
      <c r="K465" s="4"/>
      <c r="L465" s="5"/>
      <c r="M465" s="5"/>
      <c r="N465" s="5"/>
      <c r="O465" s="5"/>
      <c r="P465" s="5"/>
      <c r="Q465" s="5"/>
      <c r="R465" s="5"/>
      <c r="S465" s="3"/>
      <c r="T465" s="3"/>
      <c r="U465" s="4"/>
      <c r="V465" s="4"/>
    </row>
    <row r="466" spans="1:22" s="16" customFormat="1" ht="125.25" customHeight="1">
      <c r="A466" s="2"/>
      <c r="B466" s="2"/>
      <c r="C466" s="5"/>
      <c r="D466" s="5"/>
      <c r="E466" s="5"/>
      <c r="F466" s="5"/>
      <c r="G466" s="20"/>
      <c r="H466" s="22"/>
      <c r="I466" s="6"/>
      <c r="J466" s="18"/>
      <c r="K466" s="4"/>
      <c r="L466" s="5"/>
      <c r="M466" s="5"/>
      <c r="N466" s="5"/>
      <c r="O466" s="5"/>
      <c r="P466" s="5"/>
      <c r="Q466" s="5"/>
      <c r="R466" s="5"/>
      <c r="S466" s="3"/>
      <c r="T466" s="3"/>
      <c r="U466" s="4"/>
      <c r="V466" s="4"/>
    </row>
    <row r="467" spans="1:22" s="16" customFormat="1" ht="125.25" customHeight="1">
      <c r="A467" s="2"/>
      <c r="B467" s="2"/>
      <c r="C467" s="5"/>
      <c r="D467" s="5"/>
      <c r="E467" s="5"/>
      <c r="F467" s="5"/>
      <c r="G467" s="20"/>
      <c r="H467" s="22"/>
      <c r="I467" s="6"/>
      <c r="J467" s="18"/>
      <c r="K467" s="4"/>
      <c r="L467" s="5"/>
      <c r="M467" s="5"/>
      <c r="N467" s="5"/>
      <c r="O467" s="5"/>
      <c r="P467" s="5"/>
      <c r="Q467" s="5"/>
      <c r="R467" s="5"/>
      <c r="S467" s="3"/>
      <c r="T467" s="3"/>
      <c r="U467" s="4"/>
      <c r="V467" s="4"/>
    </row>
    <row r="468" spans="1:22" s="16" customFormat="1" ht="125.25" customHeight="1">
      <c r="A468" s="2"/>
      <c r="B468" s="2"/>
      <c r="C468" s="5"/>
      <c r="D468" s="5"/>
      <c r="E468" s="5"/>
      <c r="F468" s="5"/>
      <c r="G468" s="20"/>
      <c r="H468" s="22"/>
      <c r="I468" s="6"/>
      <c r="J468" s="18"/>
      <c r="K468" s="4"/>
      <c r="L468" s="5"/>
      <c r="M468" s="5"/>
      <c r="N468" s="5"/>
      <c r="O468" s="5"/>
      <c r="P468" s="5"/>
      <c r="Q468" s="5"/>
      <c r="R468" s="5"/>
      <c r="S468" s="3"/>
      <c r="T468" s="3"/>
      <c r="U468" s="4"/>
      <c r="V468" s="4"/>
    </row>
    <row r="469" spans="1:22" s="16" customFormat="1" ht="125.25" customHeight="1">
      <c r="A469" s="2"/>
      <c r="B469" s="2"/>
      <c r="C469" s="5"/>
      <c r="D469" s="5"/>
      <c r="E469" s="5"/>
      <c r="F469" s="5"/>
      <c r="G469" s="20"/>
      <c r="H469" s="22"/>
      <c r="I469" s="6"/>
      <c r="J469" s="18"/>
      <c r="K469" s="4"/>
      <c r="L469" s="5"/>
      <c r="M469" s="5"/>
      <c r="N469" s="5"/>
      <c r="O469" s="5"/>
      <c r="P469" s="5"/>
      <c r="Q469" s="5"/>
      <c r="R469" s="5"/>
      <c r="S469" s="3"/>
      <c r="T469" s="3"/>
      <c r="U469" s="4"/>
      <c r="V469" s="4"/>
    </row>
    <row r="470" spans="1:22" s="16" customFormat="1" ht="125.25" customHeight="1">
      <c r="A470" s="2"/>
      <c r="B470" s="2"/>
      <c r="C470" s="5"/>
      <c r="D470" s="5"/>
      <c r="E470" s="5"/>
      <c r="F470" s="5"/>
      <c r="G470" s="20"/>
      <c r="H470" s="22"/>
      <c r="I470" s="6"/>
      <c r="J470" s="18"/>
      <c r="K470" s="4"/>
      <c r="L470" s="5"/>
      <c r="M470" s="5"/>
      <c r="N470" s="5"/>
      <c r="O470" s="5"/>
      <c r="P470" s="5"/>
      <c r="Q470" s="5"/>
      <c r="R470" s="5"/>
      <c r="S470" s="3"/>
      <c r="T470" s="3"/>
      <c r="U470" s="4"/>
      <c r="V470" s="4"/>
    </row>
    <row r="471" spans="1:22" s="16" customFormat="1" ht="125.25" customHeight="1">
      <c r="A471" s="2"/>
      <c r="B471" s="2"/>
      <c r="C471" s="5"/>
      <c r="D471" s="5"/>
      <c r="E471" s="5"/>
      <c r="F471" s="5"/>
      <c r="G471" s="20"/>
      <c r="H471" s="22"/>
      <c r="I471" s="6"/>
      <c r="J471" s="18"/>
      <c r="K471" s="4"/>
      <c r="L471" s="5"/>
      <c r="M471" s="5"/>
      <c r="N471" s="5"/>
      <c r="O471" s="5"/>
      <c r="P471" s="5"/>
      <c r="Q471" s="5"/>
      <c r="R471" s="5"/>
      <c r="S471" s="3"/>
      <c r="T471" s="3"/>
      <c r="U471" s="4"/>
      <c r="V471" s="4"/>
    </row>
    <row r="472" spans="1:22" s="16" customFormat="1" ht="125.25" customHeight="1">
      <c r="A472" s="2"/>
      <c r="B472" s="2"/>
      <c r="C472" s="5"/>
      <c r="D472" s="5"/>
      <c r="E472" s="5"/>
      <c r="F472" s="5"/>
      <c r="G472" s="20"/>
      <c r="H472" s="22"/>
      <c r="I472" s="6"/>
      <c r="J472" s="18"/>
      <c r="K472" s="4"/>
      <c r="L472" s="5"/>
      <c r="M472" s="5"/>
      <c r="N472" s="5"/>
      <c r="O472" s="5"/>
      <c r="P472" s="5"/>
      <c r="Q472" s="5"/>
      <c r="R472" s="5"/>
      <c r="S472" s="3"/>
      <c r="T472" s="3"/>
      <c r="U472" s="4"/>
      <c r="V472" s="4"/>
    </row>
    <row r="473" spans="1:22" s="16" customFormat="1" ht="125.25" customHeight="1">
      <c r="A473" s="2"/>
      <c r="B473" s="2"/>
      <c r="C473" s="5"/>
      <c r="D473" s="5"/>
      <c r="E473" s="5"/>
      <c r="F473" s="5"/>
      <c r="G473" s="20"/>
      <c r="H473" s="22"/>
      <c r="I473" s="6"/>
      <c r="J473" s="18"/>
      <c r="K473" s="4"/>
      <c r="L473" s="5"/>
      <c r="M473" s="5"/>
      <c r="N473" s="5"/>
      <c r="O473" s="5"/>
      <c r="P473" s="5"/>
      <c r="Q473" s="5"/>
      <c r="R473" s="5"/>
      <c r="S473" s="3"/>
      <c r="T473" s="3"/>
      <c r="U473" s="4"/>
      <c r="V473" s="4"/>
    </row>
    <row r="474" spans="1:22" s="16" customFormat="1" ht="125.25" customHeight="1">
      <c r="A474" s="2"/>
      <c r="B474" s="2"/>
      <c r="C474" s="5"/>
      <c r="D474" s="5"/>
      <c r="E474" s="5"/>
      <c r="F474" s="5"/>
      <c r="G474" s="20"/>
      <c r="H474" s="22"/>
      <c r="I474" s="6"/>
      <c r="J474" s="18"/>
      <c r="K474" s="4"/>
      <c r="L474" s="5"/>
      <c r="M474" s="5"/>
      <c r="N474" s="5"/>
      <c r="O474" s="5"/>
      <c r="P474" s="5"/>
      <c r="Q474" s="5"/>
      <c r="R474" s="5"/>
      <c r="S474" s="3"/>
      <c r="T474" s="3"/>
      <c r="U474" s="4"/>
      <c r="V474" s="4"/>
    </row>
    <row r="475" spans="1:22" s="16" customFormat="1" ht="125.25" customHeight="1">
      <c r="A475" s="2"/>
      <c r="B475" s="2"/>
      <c r="C475" s="5"/>
      <c r="D475" s="5"/>
      <c r="E475" s="5"/>
      <c r="F475" s="5"/>
      <c r="G475" s="20"/>
      <c r="H475" s="22"/>
      <c r="I475" s="6"/>
      <c r="J475" s="18"/>
      <c r="K475" s="4"/>
      <c r="L475" s="5"/>
      <c r="M475" s="5"/>
      <c r="N475" s="5"/>
      <c r="O475" s="5"/>
      <c r="P475" s="5"/>
      <c r="Q475" s="5"/>
      <c r="R475" s="5"/>
      <c r="S475" s="3"/>
      <c r="T475" s="3"/>
      <c r="U475" s="4"/>
      <c r="V475" s="4"/>
    </row>
    <row r="476" spans="1:22" s="16" customFormat="1" ht="125.25" customHeight="1">
      <c r="A476" s="2"/>
      <c r="B476" s="2"/>
      <c r="C476" s="5"/>
      <c r="D476" s="5"/>
      <c r="E476" s="5"/>
      <c r="F476" s="5"/>
      <c r="G476" s="20"/>
      <c r="H476" s="22"/>
      <c r="I476" s="6"/>
      <c r="J476" s="18"/>
      <c r="K476" s="4"/>
      <c r="L476" s="5"/>
      <c r="M476" s="5"/>
      <c r="N476" s="5"/>
      <c r="O476" s="5"/>
      <c r="P476" s="5"/>
      <c r="Q476" s="5"/>
      <c r="R476" s="5"/>
      <c r="S476" s="3"/>
      <c r="T476" s="3"/>
      <c r="U476" s="4"/>
      <c r="V476" s="4"/>
    </row>
    <row r="477" spans="1:22" s="16" customFormat="1" ht="125.25" customHeight="1">
      <c r="A477" s="2"/>
      <c r="B477" s="2"/>
      <c r="C477" s="5"/>
      <c r="D477" s="5"/>
      <c r="E477" s="5"/>
      <c r="F477" s="5"/>
      <c r="G477" s="20"/>
      <c r="H477" s="22"/>
      <c r="I477" s="6"/>
      <c r="J477" s="18"/>
      <c r="K477" s="4"/>
      <c r="L477" s="5"/>
      <c r="M477" s="5"/>
      <c r="N477" s="5"/>
      <c r="O477" s="5"/>
      <c r="P477" s="5"/>
      <c r="Q477" s="5"/>
      <c r="R477" s="5"/>
      <c r="S477" s="3"/>
      <c r="T477" s="3"/>
      <c r="U477" s="4"/>
      <c r="V477" s="4"/>
    </row>
    <row r="478" spans="1:22" s="16" customFormat="1" ht="125.25" customHeight="1">
      <c r="A478" s="2"/>
      <c r="B478" s="2"/>
      <c r="C478" s="5"/>
      <c r="D478" s="5"/>
      <c r="E478" s="5"/>
      <c r="F478" s="5"/>
      <c r="G478" s="20"/>
      <c r="H478" s="22"/>
      <c r="I478" s="6"/>
      <c r="J478" s="18"/>
      <c r="K478" s="4"/>
      <c r="L478" s="5"/>
      <c r="M478" s="5"/>
      <c r="N478" s="5"/>
      <c r="O478" s="5"/>
      <c r="P478" s="5"/>
      <c r="Q478" s="5"/>
      <c r="R478" s="5"/>
      <c r="S478" s="3"/>
      <c r="T478" s="3"/>
      <c r="U478" s="4"/>
      <c r="V478" s="4"/>
    </row>
    <row r="479" spans="1:22" s="16" customFormat="1" ht="125.25" customHeight="1">
      <c r="A479" s="2"/>
      <c r="B479" s="2"/>
      <c r="C479" s="5"/>
      <c r="D479" s="5"/>
      <c r="E479" s="5"/>
      <c r="F479" s="5"/>
      <c r="G479" s="20"/>
      <c r="H479" s="22"/>
      <c r="I479" s="6"/>
      <c r="J479" s="18"/>
      <c r="K479" s="4"/>
      <c r="L479" s="5"/>
      <c r="M479" s="5"/>
      <c r="N479" s="5"/>
      <c r="O479" s="5"/>
      <c r="P479" s="5"/>
      <c r="Q479" s="5"/>
      <c r="R479" s="5"/>
      <c r="S479" s="3"/>
      <c r="T479" s="3"/>
      <c r="U479" s="4"/>
      <c r="V479" s="4"/>
    </row>
    <row r="480" spans="1:22" s="16" customFormat="1" ht="125.25" customHeight="1">
      <c r="A480" s="2"/>
      <c r="B480" s="2"/>
      <c r="C480" s="5"/>
      <c r="D480" s="5"/>
      <c r="E480" s="5"/>
      <c r="F480" s="5"/>
      <c r="G480" s="20"/>
      <c r="H480" s="22"/>
      <c r="I480" s="6"/>
      <c r="J480" s="18"/>
      <c r="K480" s="4"/>
      <c r="L480" s="5"/>
      <c r="M480" s="5"/>
      <c r="N480" s="5"/>
      <c r="O480" s="5"/>
      <c r="P480" s="5"/>
      <c r="Q480" s="5"/>
      <c r="R480" s="5"/>
      <c r="S480" s="3"/>
      <c r="T480" s="3"/>
      <c r="U480" s="4"/>
      <c r="V480" s="4"/>
    </row>
    <row r="481" spans="1:22" s="16" customFormat="1" ht="125.25" customHeight="1">
      <c r="A481" s="2"/>
      <c r="B481" s="2"/>
      <c r="C481" s="5"/>
      <c r="D481" s="5"/>
      <c r="E481" s="5"/>
      <c r="F481" s="5"/>
      <c r="G481" s="20"/>
      <c r="H481" s="22"/>
      <c r="I481" s="6"/>
      <c r="J481" s="18"/>
      <c r="K481" s="4"/>
      <c r="L481" s="5"/>
      <c r="M481" s="5"/>
      <c r="N481" s="5"/>
      <c r="O481" s="5"/>
      <c r="P481" s="5"/>
      <c r="Q481" s="5"/>
      <c r="R481" s="5"/>
      <c r="S481" s="3"/>
      <c r="T481" s="3"/>
      <c r="U481" s="4"/>
      <c r="V481" s="4"/>
    </row>
    <row r="482" spans="1:22" s="16" customFormat="1" ht="125.25" customHeight="1">
      <c r="A482" s="2"/>
      <c r="B482" s="2"/>
      <c r="C482" s="5"/>
      <c r="D482" s="5"/>
      <c r="E482" s="5"/>
      <c r="F482" s="5"/>
      <c r="G482" s="20"/>
      <c r="H482" s="22"/>
      <c r="I482" s="6"/>
      <c r="J482" s="18"/>
      <c r="K482" s="4"/>
      <c r="L482" s="5"/>
      <c r="M482" s="5"/>
      <c r="N482" s="5"/>
      <c r="O482" s="5"/>
      <c r="P482" s="5"/>
      <c r="Q482" s="5"/>
      <c r="R482" s="5"/>
      <c r="S482" s="3"/>
      <c r="T482" s="3"/>
      <c r="U482" s="4"/>
      <c r="V482" s="4"/>
    </row>
    <row r="483" spans="1:22" s="16" customFormat="1" ht="125.25" customHeight="1">
      <c r="A483" s="2"/>
      <c r="B483" s="2"/>
      <c r="C483" s="5"/>
      <c r="D483" s="5"/>
      <c r="E483" s="5"/>
      <c r="F483" s="5"/>
      <c r="G483" s="20"/>
      <c r="H483" s="22"/>
      <c r="I483" s="6"/>
      <c r="J483" s="18"/>
      <c r="K483" s="4"/>
      <c r="L483" s="5"/>
      <c r="M483" s="5"/>
      <c r="N483" s="5"/>
      <c r="O483" s="5"/>
      <c r="P483" s="5"/>
      <c r="Q483" s="5"/>
      <c r="R483" s="5"/>
      <c r="S483" s="3"/>
      <c r="T483" s="3"/>
      <c r="U483" s="4"/>
      <c r="V483" s="4"/>
    </row>
  </sheetData>
  <autoFilter ref="A3:V183" xr:uid="{00000000-0009-0000-0000-000004000000}"/>
  <mergeCells count="6">
    <mergeCell ref="A1:M1"/>
    <mergeCell ref="N1:V1"/>
    <mergeCell ref="A2:G2"/>
    <mergeCell ref="H2:K2"/>
    <mergeCell ref="L2:M2"/>
    <mergeCell ref="N2:V2"/>
  </mergeCells>
  <phoneticPr fontId="21" type="noConversion"/>
  <printOptions horizontalCentered="1"/>
  <pageMargins left="0.15748031496062992" right="0.27559055118110237" top="1.1023622047244095" bottom="0.74803149606299213" header="0.35433070866141736" footer="0.51181102362204722"/>
  <pageSetup paperSize="9" scale="27" orientation="landscape" r:id="rId1"/>
  <headerFooter alignWithMargins="0">
    <oddFooter>&amp;CDETAM Danışmanlık Eğitim Teknik Araştırma Mühendislik Ltd. Şti.&amp;R&amp;P/&amp;N</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5</vt:i4>
      </vt:variant>
      <vt:variant>
        <vt:lpstr>Adlandırılmış Aralıklar</vt:lpstr>
      </vt:variant>
      <vt:variant>
        <vt:i4>10</vt:i4>
      </vt:variant>
    </vt:vector>
  </HeadingPairs>
  <TitlesOfParts>
    <vt:vector size="15" baseType="lpstr">
      <vt:lpstr>GENEL</vt:lpstr>
      <vt:lpstr>ÜRETİM</vt:lpstr>
      <vt:lpstr>YEMEK VE DİNLENME ALANI</vt:lpstr>
      <vt:lpstr>KİMYSAL DEPO</vt:lpstr>
      <vt:lpstr>LABORATUVAR</vt:lpstr>
      <vt:lpstr>GENEL!Yazdırma_Alanı</vt:lpstr>
      <vt:lpstr>KİMYSAL DEPO!Yazdırma_Alanı</vt:lpstr>
      <vt:lpstr>LABORATUVAR!Yazdırma_Alanı</vt:lpstr>
      <vt:lpstr>ÜRETİM!Yazdırma_Alanı</vt:lpstr>
      <vt:lpstr>YEMEK VE DİNLENME ALANI!Yazdırma_Alanı</vt:lpstr>
      <vt:lpstr>GENEL!Yazdırma_Başlıkları</vt:lpstr>
      <vt:lpstr>KİMYSAL DEPO!Yazdırma_Başlıkları</vt:lpstr>
      <vt:lpstr>LABORATUVAR!Yazdırma_Başlıkları</vt:lpstr>
      <vt:lpstr>ÜRETİM!Yazdırma_Başlıkları</vt:lpstr>
      <vt:lpstr>YEMEK VE DİNLENME ALANI!Yazdırma_Başlıkları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DETAM Danışmanlık Eğitim Teknik Araştırma Mühendislik Ltd. Şti.</dc:title>
  <dc:creator>Microsoft Corporation</dc:creator>
  <cp:lastModifiedBy>X</cp:lastModifiedBy>
  <cp:lastPrinted>2011-08-19T12:38:18Z</cp:lastPrinted>
  <dcterms:created xsi:type="dcterms:W3CDTF">1999-05-26T11:21:22Z</dcterms:created>
  <dcterms:modified xsi:type="dcterms:W3CDTF">2022-04-22T17:40:01Z</dcterms:modified>
</cp:coreProperties>
</file>